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OFFICE\ARR\TARIFF-2022-23\DATA FROM VARIOUS WINGS\O&amp;M 2022-23\"/>
    </mc:Choice>
  </mc:AlternateContent>
  <bookViews>
    <workbookView xWindow="-210" yWindow="285" windowWidth="11715" windowHeight="7170" firstSheet="1" activeTab="7"/>
  </bookViews>
  <sheets>
    <sheet name="BERHAMPUR" sheetId="1" r:id="rId1"/>
    <sheet name="BHUBANESWAR" sheetId="13" r:id="rId2"/>
    <sheet name="BOLANGIR" sheetId="12" r:id="rId3"/>
    <sheet name="BURLA" sheetId="2" r:id="rId4"/>
    <sheet name="CHAINPAL" sheetId="10" r:id="rId5"/>
    <sheet name="CUTTACK" sheetId="11" r:id="rId6"/>
    <sheet name="JAJPUR ROAD" sheetId="8" r:id="rId7"/>
    <sheet name="JEYPORE" sheetId="9" r:id="rId8"/>
  </sheets>
  <externalReferences>
    <externalReference r:id="rId9"/>
  </externalReferences>
  <definedNames>
    <definedName name="Excel_BuiltIn_Print_Area_4_1" localSheetId="1">#REF!</definedName>
    <definedName name="Excel_BuiltIn_Print_Area_4_1" localSheetId="2">#REF!</definedName>
    <definedName name="Excel_BuiltIn_Print_Area_4_1">#REF!</definedName>
    <definedName name="Excel_BuiltIn_Print_Titles">[1]TRL2!$B$1:$B$65536,[1]TRL2!$A$2:$IV$6</definedName>
    <definedName name="OLE_LINK1" localSheetId="7">JEYPORE!$C$7</definedName>
    <definedName name="_xlnm.Print_Area" localSheetId="0">BERHAMPUR!$A$1:$N$40</definedName>
    <definedName name="_xlnm.Print_Area" localSheetId="1">BHUBANESWAR!$A$1:$N$57</definedName>
    <definedName name="_xlnm.Print_Area" localSheetId="2">BOLANGIR!$A$1:$N$40</definedName>
    <definedName name="_xlnm.Print_Area" localSheetId="3">BURLA!$A$1:$N$105</definedName>
    <definedName name="_xlnm.Print_Area" localSheetId="4">CHAINPAL!$A$1:$N$70</definedName>
    <definedName name="_xlnm.Print_Area" localSheetId="5">CUTTACK!$A$1:$N$53</definedName>
    <definedName name="_xlnm.Print_Area" localSheetId="6">'JAJPUR ROAD'!$A$1:$N$87</definedName>
    <definedName name="_xlnm.Print_Area" localSheetId="7">JEYPORE!$A$1:$N$61</definedName>
    <definedName name="_xlnm.Print_Titles" localSheetId="0">BERHAMPUR!$1:$4</definedName>
    <definedName name="_xlnm.Print_Titles" localSheetId="1">BHUBANESWAR!$1:$5</definedName>
    <definedName name="_xlnm.Print_Titles" localSheetId="2">BOLANGIR!$1:$6</definedName>
    <definedName name="_xlnm.Print_Titles" localSheetId="3">BURLA!$4:$6</definedName>
    <definedName name="_xlnm.Print_Titles" localSheetId="4">CHAINPAL!$1:$6</definedName>
    <definedName name="_xlnm.Print_Titles" localSheetId="5">CUTTACK!$1:$6</definedName>
    <definedName name="_xlnm.Print_Titles" localSheetId="6">'JAJPUR ROAD'!$1:$6</definedName>
    <definedName name="_xlnm.Print_Titles" localSheetId="7">JEYPORE!$4:$5</definedName>
  </definedNames>
  <calcPr calcId="152511" iterate="1" iterateCount="101"/>
</workbook>
</file>

<file path=xl/calcChain.xml><?xml version="1.0" encoding="utf-8"?>
<calcChain xmlns="http://schemas.openxmlformats.org/spreadsheetml/2006/main">
  <c r="E31" i="9" l="1"/>
  <c r="F31" i="9" s="1"/>
  <c r="E32" i="9"/>
  <c r="F32" i="9" s="1"/>
  <c r="E33" i="9"/>
  <c r="F33" i="9"/>
  <c r="E34" i="9"/>
  <c r="F34" i="9" s="1"/>
  <c r="M32" i="9"/>
  <c r="N32" i="9" s="1"/>
  <c r="I32" i="9"/>
  <c r="J32" i="9" s="1"/>
  <c r="M31" i="9"/>
  <c r="N31" i="9" s="1"/>
  <c r="I31" i="9"/>
  <c r="J31" i="9" s="1"/>
  <c r="M61" i="9"/>
  <c r="N61" i="9" s="1"/>
  <c r="I61" i="9"/>
  <c r="J61" i="9" s="1"/>
  <c r="E61" i="9"/>
  <c r="F61" i="9" s="1"/>
  <c r="M57" i="9"/>
  <c r="N57" i="9" s="1"/>
  <c r="I57" i="9"/>
  <c r="J57" i="9" s="1"/>
  <c r="E57" i="9"/>
  <c r="F57" i="9" s="1"/>
  <c r="M56" i="9"/>
  <c r="N56" i="9" s="1"/>
  <c r="I56" i="9"/>
  <c r="J56" i="9" s="1"/>
  <c r="E56" i="9"/>
  <c r="F56" i="9" s="1"/>
  <c r="M54" i="9"/>
  <c r="N54" i="9" s="1"/>
  <c r="I54" i="9"/>
  <c r="J54" i="9" s="1"/>
  <c r="E54" i="9"/>
  <c r="F54" i="9" s="1"/>
  <c r="M15" i="9" l="1"/>
  <c r="N15" i="9" s="1"/>
  <c r="M14" i="9"/>
  <c r="N14" i="9" s="1"/>
  <c r="M45" i="9" l="1"/>
  <c r="N45" i="9" s="1"/>
  <c r="I45" i="9"/>
  <c r="J45" i="9" s="1"/>
  <c r="M40" i="9" l="1"/>
  <c r="N40" i="9" s="1"/>
  <c r="I40" i="9"/>
  <c r="J40" i="9" s="1"/>
  <c r="M10" i="8" l="1"/>
  <c r="N10" i="8" s="1"/>
  <c r="I10" i="8"/>
  <c r="J10" i="8" s="1"/>
  <c r="M9" i="8"/>
  <c r="N9" i="8" s="1"/>
  <c r="I9" i="8"/>
  <c r="J9" i="8" s="1"/>
  <c r="I86" i="8" l="1"/>
  <c r="I65" i="8" l="1"/>
  <c r="J65" i="8" s="1"/>
  <c r="I66" i="8"/>
  <c r="J66" i="8" s="1"/>
  <c r="M65" i="8"/>
  <c r="N65" i="8" s="1"/>
  <c r="E65" i="8"/>
  <c r="F65" i="8" s="1"/>
  <c r="M7" i="8" l="1"/>
  <c r="M8" i="8"/>
  <c r="M11" i="8"/>
  <c r="N11" i="8" s="1"/>
  <c r="M12" i="8"/>
  <c r="M13" i="8"/>
  <c r="M14" i="8"/>
  <c r="M23" i="8"/>
  <c r="M24" i="8"/>
  <c r="M25" i="8"/>
  <c r="M26" i="8"/>
  <c r="M16" i="8"/>
  <c r="M29" i="8"/>
  <c r="M30" i="8"/>
  <c r="M31" i="8"/>
  <c r="M32" i="8"/>
  <c r="M33" i="8"/>
  <c r="M34" i="8"/>
  <c r="M15" i="8"/>
  <c r="M17" i="8"/>
  <c r="M18" i="8"/>
  <c r="M19" i="8"/>
  <c r="M20" i="8"/>
  <c r="M21" i="8"/>
  <c r="M22" i="8"/>
  <c r="M35" i="8"/>
  <c r="M36" i="8"/>
  <c r="M37" i="8"/>
  <c r="M38" i="8"/>
  <c r="M39" i="8"/>
  <c r="M40" i="8"/>
  <c r="M41" i="8"/>
  <c r="M73" i="8"/>
  <c r="M74" i="8"/>
  <c r="M75" i="8"/>
  <c r="M69" i="8"/>
  <c r="M67" i="8"/>
  <c r="M68" i="8"/>
  <c r="M70" i="8"/>
  <c r="M71" i="8"/>
  <c r="M72" i="8"/>
  <c r="M78" i="8"/>
  <c r="M76" i="8"/>
  <c r="M77" i="8"/>
  <c r="M66" i="8"/>
  <c r="M44" i="8"/>
  <c r="M46" i="8"/>
  <c r="M47" i="8"/>
  <c r="M43" i="8"/>
  <c r="M48" i="8"/>
  <c r="M45" i="8"/>
  <c r="M49" i="8"/>
  <c r="M60" i="8"/>
  <c r="M58" i="8"/>
  <c r="M59" i="8"/>
  <c r="M42" i="8"/>
  <c r="M61" i="8"/>
  <c r="M63" i="8"/>
  <c r="M62" i="8"/>
  <c r="M64" i="8"/>
  <c r="M50" i="8"/>
  <c r="M51" i="8"/>
  <c r="N51" i="8" s="1"/>
  <c r="M52" i="8"/>
  <c r="N52" i="8" s="1"/>
  <c r="M53" i="8"/>
  <c r="N53" i="8" s="1"/>
  <c r="M54" i="8"/>
  <c r="N54" i="8" s="1"/>
  <c r="M55" i="8"/>
  <c r="N55" i="8" s="1"/>
  <c r="M57" i="8"/>
  <c r="N57" i="8" s="1"/>
  <c r="M56" i="8"/>
  <c r="N56" i="8" s="1"/>
  <c r="M79" i="8"/>
  <c r="M87" i="8"/>
  <c r="M80" i="8"/>
  <c r="M81" i="8"/>
  <c r="M83" i="8"/>
  <c r="M82" i="8"/>
  <c r="M84" i="8"/>
  <c r="M85" i="8"/>
  <c r="M86" i="8"/>
  <c r="I7" i="8"/>
  <c r="I8" i="8"/>
  <c r="I11" i="8"/>
  <c r="J11" i="8" s="1"/>
  <c r="I12" i="8"/>
  <c r="I13" i="8"/>
  <c r="I14" i="8"/>
  <c r="I23" i="8"/>
  <c r="I24" i="8"/>
  <c r="I25" i="8"/>
  <c r="I26" i="8"/>
  <c r="I16" i="8"/>
  <c r="I27" i="8"/>
  <c r="I28" i="8"/>
  <c r="I29" i="8"/>
  <c r="I30" i="8"/>
  <c r="I31" i="8"/>
  <c r="I32" i="8"/>
  <c r="I33" i="8"/>
  <c r="I34" i="8"/>
  <c r="I15" i="8"/>
  <c r="I17" i="8"/>
  <c r="I18" i="8"/>
  <c r="I19" i="8"/>
  <c r="I20" i="8"/>
  <c r="I21" i="8"/>
  <c r="I22" i="8"/>
  <c r="I35" i="8"/>
  <c r="I36" i="8"/>
  <c r="I37" i="8"/>
  <c r="I38" i="8"/>
  <c r="I39" i="8"/>
  <c r="I40" i="8"/>
  <c r="I41" i="8"/>
  <c r="I73" i="8"/>
  <c r="I74" i="8"/>
  <c r="I75" i="8"/>
  <c r="I69" i="8"/>
  <c r="I67" i="8"/>
  <c r="I68" i="8"/>
  <c r="I70" i="8"/>
  <c r="I71" i="8"/>
  <c r="I72" i="8"/>
  <c r="I78" i="8"/>
  <c r="I76" i="8"/>
  <c r="I77" i="8"/>
  <c r="I44" i="8"/>
  <c r="I46" i="8"/>
  <c r="I47" i="8"/>
  <c r="I43" i="8"/>
  <c r="I48" i="8"/>
  <c r="I45" i="8"/>
  <c r="I49" i="8"/>
  <c r="I60" i="8"/>
  <c r="I58" i="8"/>
  <c r="I59" i="8"/>
  <c r="I42" i="8"/>
  <c r="I61" i="8"/>
  <c r="I63" i="8"/>
  <c r="I62" i="8"/>
  <c r="I64" i="8"/>
  <c r="I50" i="8"/>
  <c r="I51" i="8"/>
  <c r="J51" i="8" s="1"/>
  <c r="I52" i="8"/>
  <c r="J52" i="8" s="1"/>
  <c r="I53" i="8"/>
  <c r="J53" i="8" s="1"/>
  <c r="I54" i="8"/>
  <c r="J54" i="8" s="1"/>
  <c r="I55" i="8"/>
  <c r="J55" i="8" s="1"/>
  <c r="I57" i="8"/>
  <c r="J57" i="8" s="1"/>
  <c r="I56" i="8"/>
  <c r="J56" i="8" s="1"/>
  <c r="I79" i="8"/>
  <c r="I87" i="8"/>
  <c r="I80" i="8"/>
  <c r="I81" i="8"/>
  <c r="I83" i="8"/>
  <c r="I82" i="8"/>
  <c r="I84" i="8"/>
  <c r="I85" i="8"/>
  <c r="E7" i="8"/>
  <c r="E8" i="8"/>
  <c r="E11" i="8"/>
  <c r="F11" i="8" s="1"/>
  <c r="E12" i="8"/>
  <c r="E13" i="8"/>
  <c r="E14" i="8"/>
  <c r="E23" i="8"/>
  <c r="E24" i="8"/>
  <c r="E25" i="8"/>
  <c r="E26" i="8"/>
  <c r="E16" i="8"/>
  <c r="E27" i="8"/>
  <c r="E28" i="8"/>
  <c r="E29" i="8"/>
  <c r="E30" i="8"/>
  <c r="E31" i="8"/>
  <c r="E32" i="8"/>
  <c r="E33" i="8"/>
  <c r="E34" i="8"/>
  <c r="E15" i="8"/>
  <c r="E17" i="8"/>
  <c r="E18" i="8"/>
  <c r="E19" i="8"/>
  <c r="E20" i="8"/>
  <c r="E21" i="8"/>
  <c r="E22" i="8"/>
  <c r="E35" i="8"/>
  <c r="E36" i="8"/>
  <c r="E37" i="8"/>
  <c r="E38" i="8"/>
  <c r="E39" i="8"/>
  <c r="E40" i="8"/>
  <c r="E41" i="8"/>
  <c r="E73" i="8"/>
  <c r="E74" i="8"/>
  <c r="E75" i="8"/>
  <c r="E69" i="8"/>
  <c r="E67" i="8"/>
  <c r="E68" i="8"/>
  <c r="E70" i="8"/>
  <c r="E71" i="8"/>
  <c r="E72" i="8"/>
  <c r="E78" i="8"/>
  <c r="E76" i="8"/>
  <c r="E77" i="8"/>
  <c r="E66" i="8"/>
  <c r="E44" i="8"/>
  <c r="E46" i="8"/>
  <c r="E47" i="8"/>
  <c r="E43" i="8"/>
  <c r="E48" i="8"/>
  <c r="E45" i="8"/>
  <c r="E49" i="8"/>
  <c r="E60" i="8"/>
  <c r="E58" i="8"/>
  <c r="E59" i="8"/>
  <c r="E42" i="8"/>
  <c r="E61" i="8"/>
  <c r="E63" i="8"/>
  <c r="E62" i="8"/>
  <c r="E64" i="8"/>
  <c r="E50" i="8"/>
  <c r="E51" i="8"/>
  <c r="E52" i="8"/>
  <c r="E53" i="8"/>
  <c r="E54" i="8"/>
  <c r="E55" i="8"/>
  <c r="E57" i="8"/>
  <c r="E56" i="8"/>
  <c r="E79" i="8"/>
  <c r="E87" i="8"/>
  <c r="E80" i="8"/>
  <c r="E81" i="8"/>
  <c r="E83" i="8"/>
  <c r="E82" i="8"/>
  <c r="E84" i="8"/>
  <c r="E85" i="8"/>
  <c r="E86" i="8"/>
  <c r="I43" i="11"/>
  <c r="J43" i="11" s="1"/>
  <c r="E43" i="11"/>
  <c r="F43" i="11" s="1"/>
  <c r="M40" i="11"/>
  <c r="N40" i="11" s="1"/>
  <c r="I40" i="11"/>
  <c r="J40" i="11" s="1"/>
  <c r="E40" i="11"/>
  <c r="F40" i="11" s="1"/>
  <c r="M32" i="11"/>
  <c r="N32" i="11" s="1"/>
  <c r="I32" i="11"/>
  <c r="J32" i="11" s="1"/>
  <c r="M31" i="11"/>
  <c r="N31" i="11" s="1"/>
  <c r="I31" i="11"/>
  <c r="J31" i="11" s="1"/>
  <c r="E18" i="10"/>
  <c r="F18" i="10" s="1"/>
  <c r="M56" i="10" l="1"/>
  <c r="N56" i="10" s="1"/>
  <c r="I56" i="10"/>
  <c r="J56" i="10" s="1"/>
  <c r="E56" i="10"/>
  <c r="F56" i="10" s="1"/>
  <c r="I21" i="10"/>
  <c r="I22" i="10"/>
  <c r="M24" i="10"/>
  <c r="N24" i="10" s="1"/>
  <c r="I24" i="10"/>
  <c r="J24" i="10" s="1"/>
  <c r="E24" i="10"/>
  <c r="F24" i="10" s="1"/>
  <c r="M23" i="10"/>
  <c r="N23" i="10" s="1"/>
  <c r="I23" i="10"/>
  <c r="J23" i="10" s="1"/>
  <c r="E23" i="10"/>
  <c r="F23" i="10" s="1"/>
  <c r="E10" i="2"/>
  <c r="F10" i="2" s="1"/>
  <c r="I10" i="2"/>
  <c r="J10" i="2" s="1"/>
  <c r="M10" i="2"/>
  <c r="N10" i="2" s="1"/>
  <c r="M93" i="2"/>
  <c r="N93" i="2" s="1"/>
  <c r="I93" i="2"/>
  <c r="J93" i="2" s="1"/>
  <c r="E93" i="2"/>
  <c r="F93" i="2" s="1"/>
  <c r="E45" i="2"/>
  <c r="F45" i="2" s="1"/>
  <c r="M32" i="2"/>
  <c r="N32" i="2" s="1"/>
  <c r="I32" i="2"/>
  <c r="J32" i="2" s="1"/>
  <c r="M64" i="2"/>
  <c r="N64" i="2" s="1"/>
  <c r="I64" i="2"/>
  <c r="J64" i="2" s="1"/>
  <c r="E64" i="2"/>
  <c r="F64" i="2" s="1"/>
  <c r="E60" i="2"/>
  <c r="F60" i="2" s="1"/>
  <c r="I60" i="2"/>
  <c r="J60" i="2" s="1"/>
  <c r="M60" i="2"/>
  <c r="N60" i="2" s="1"/>
  <c r="M54" i="2"/>
  <c r="N54" i="2" s="1"/>
  <c r="I54" i="2"/>
  <c r="J54" i="2" s="1"/>
  <c r="E54" i="2"/>
  <c r="F54" i="2" s="1"/>
  <c r="M53" i="2"/>
  <c r="N53" i="2" s="1"/>
  <c r="I53" i="2"/>
  <c r="J53" i="2" s="1"/>
  <c r="E53" i="2"/>
  <c r="F53" i="2" s="1"/>
  <c r="M48" i="2"/>
  <c r="N48" i="2" s="1"/>
  <c r="I48" i="2"/>
  <c r="J48" i="2" s="1"/>
  <c r="E48" i="2"/>
  <c r="F48" i="2" s="1"/>
  <c r="M47" i="2"/>
  <c r="N47" i="2" s="1"/>
  <c r="I47" i="2"/>
  <c r="J47" i="2" s="1"/>
  <c r="E47" i="2"/>
  <c r="F47" i="2" s="1"/>
  <c r="M38" i="12"/>
  <c r="N38" i="12" s="1"/>
  <c r="E22" i="12"/>
  <c r="F22" i="12" s="1"/>
  <c r="M32" i="12"/>
  <c r="N32" i="12" s="1"/>
  <c r="I32" i="12"/>
  <c r="J32" i="12" s="1"/>
  <c r="E32" i="12"/>
  <c r="F32" i="12" s="1"/>
  <c r="M31" i="12"/>
  <c r="N31" i="12" s="1"/>
  <c r="I31" i="12"/>
  <c r="J31" i="12" s="1"/>
  <c r="E31" i="12"/>
  <c r="F31" i="12" s="1"/>
  <c r="M30" i="12"/>
  <c r="N30" i="12" s="1"/>
  <c r="I30" i="12"/>
  <c r="J30" i="12" s="1"/>
  <c r="M11" i="12"/>
  <c r="N11" i="12" s="1"/>
  <c r="I11" i="12"/>
  <c r="J11" i="12" s="1"/>
  <c r="E11" i="12"/>
  <c r="F11" i="12" s="1"/>
  <c r="M10" i="12"/>
  <c r="N10" i="12" s="1"/>
  <c r="I10" i="12"/>
  <c r="J10" i="12" s="1"/>
  <c r="E10" i="12"/>
  <c r="F10" i="12" s="1"/>
  <c r="E30" i="12" l="1"/>
  <c r="F30" i="12" s="1"/>
  <c r="E8" i="12"/>
  <c r="F8" i="12" s="1"/>
  <c r="E9" i="12"/>
  <c r="F9" i="12" s="1"/>
  <c r="I8" i="12"/>
  <c r="J8" i="12" s="1"/>
  <c r="I9" i="12"/>
  <c r="J9" i="12" s="1"/>
  <c r="M9" i="12"/>
  <c r="N9" i="12" s="1"/>
  <c r="M36" i="13"/>
  <c r="M54" i="13"/>
  <c r="N54" i="13"/>
  <c r="M55" i="13"/>
  <c r="N55" i="13"/>
  <c r="M56" i="13"/>
  <c r="N56" i="13"/>
  <c r="I54" i="13"/>
  <c r="J54" i="13"/>
  <c r="I55" i="13"/>
  <c r="J55" i="13"/>
  <c r="M50" i="13"/>
  <c r="M51" i="13"/>
  <c r="N51" i="13" s="1"/>
  <c r="I51" i="13"/>
  <c r="J51" i="13" s="1"/>
  <c r="E51" i="13"/>
  <c r="F51" i="13" s="1"/>
  <c r="E7" i="13"/>
  <c r="F7" i="13" s="1"/>
  <c r="M46" i="13" l="1"/>
  <c r="N46" i="13" s="1"/>
  <c r="I46" i="13"/>
  <c r="J46" i="13" s="1"/>
  <c r="E46" i="13"/>
  <c r="F46" i="13" s="1"/>
  <c r="M40" i="13"/>
  <c r="N40" i="13" s="1"/>
  <c r="I40" i="13"/>
  <c r="J40" i="13" s="1"/>
  <c r="E40" i="13"/>
  <c r="F40" i="13" s="1"/>
  <c r="M39" i="13"/>
  <c r="N39" i="13" s="1"/>
  <c r="I39" i="13"/>
  <c r="J39" i="13" s="1"/>
  <c r="E39" i="13"/>
  <c r="F39" i="13" s="1"/>
  <c r="M21" i="13"/>
  <c r="N21" i="13" s="1"/>
  <c r="I21" i="13"/>
  <c r="J21" i="13" s="1"/>
  <c r="E21" i="13"/>
  <c r="F21" i="13" s="1"/>
  <c r="E36" i="13"/>
  <c r="F36" i="13" s="1"/>
  <c r="N36" i="13"/>
  <c r="I36" i="13"/>
  <c r="J36" i="13" s="1"/>
  <c r="M32" i="13"/>
  <c r="N32" i="13" s="1"/>
  <c r="I32" i="13"/>
  <c r="J32" i="13" s="1"/>
  <c r="E32" i="13"/>
  <c r="F32" i="13" s="1"/>
  <c r="E54" i="13"/>
  <c r="F54" i="13" s="1"/>
  <c r="E55" i="13"/>
  <c r="F55" i="13" s="1"/>
  <c r="I35" i="1" l="1"/>
  <c r="E36" i="1"/>
  <c r="F36" i="1" s="1"/>
  <c r="M16" i="1"/>
  <c r="N16" i="1" s="1"/>
  <c r="I16" i="1"/>
  <c r="J16" i="1" s="1"/>
  <c r="M15" i="1"/>
  <c r="N15" i="1" s="1"/>
  <c r="I15" i="1"/>
  <c r="J15" i="1" s="1"/>
  <c r="I41" i="9" l="1"/>
  <c r="J41" i="9" s="1"/>
  <c r="M41" i="9"/>
  <c r="N41" i="9" s="1"/>
  <c r="I33" i="12" l="1"/>
  <c r="J33" i="12" s="1"/>
  <c r="I34" i="12"/>
  <c r="J34" i="12" s="1"/>
  <c r="I35" i="12"/>
  <c r="J35" i="12" s="1"/>
  <c r="I36" i="12"/>
  <c r="J36" i="12" s="1"/>
  <c r="I37" i="12"/>
  <c r="J37" i="12" s="1"/>
  <c r="M33" i="12"/>
  <c r="N33" i="12" s="1"/>
  <c r="M34" i="12"/>
  <c r="N34" i="12" s="1"/>
  <c r="M35" i="12"/>
  <c r="N35" i="12" s="1"/>
  <c r="M36" i="12"/>
  <c r="N36" i="12" s="1"/>
  <c r="M37" i="12"/>
  <c r="N37" i="12" s="1"/>
  <c r="M39" i="12"/>
  <c r="N39" i="12" s="1"/>
  <c r="E35" i="12"/>
  <c r="F35" i="12" s="1"/>
  <c r="I23" i="12"/>
  <c r="J23" i="12" s="1"/>
  <c r="I24" i="12"/>
  <c r="J24" i="12" s="1"/>
  <c r="I25" i="12"/>
  <c r="J25" i="12" s="1"/>
  <c r="I26" i="12"/>
  <c r="J26" i="12" s="1"/>
  <c r="I28" i="12"/>
  <c r="J28" i="12" s="1"/>
  <c r="I27" i="12"/>
  <c r="J27" i="12" s="1"/>
  <c r="I29" i="12"/>
  <c r="J29" i="12" s="1"/>
  <c r="I22" i="12"/>
  <c r="J22" i="12" s="1"/>
  <c r="M23" i="12"/>
  <c r="N23" i="12" s="1"/>
  <c r="M24" i="12"/>
  <c r="N24" i="12" s="1"/>
  <c r="M25" i="12"/>
  <c r="N25" i="12" s="1"/>
  <c r="M26" i="12"/>
  <c r="N26" i="12" s="1"/>
  <c r="M28" i="12"/>
  <c r="N28" i="12" s="1"/>
  <c r="M27" i="12"/>
  <c r="N27" i="12" s="1"/>
  <c r="M29" i="12"/>
  <c r="N29" i="12" s="1"/>
  <c r="M22" i="12"/>
  <c r="N22" i="12" s="1"/>
  <c r="M18" i="12"/>
  <c r="N18" i="12" s="1"/>
  <c r="M19" i="12"/>
  <c r="N19" i="12" s="1"/>
  <c r="M20" i="12"/>
  <c r="N20" i="12" s="1"/>
  <c r="M21" i="12"/>
  <c r="N21" i="12" s="1"/>
  <c r="I18" i="12"/>
  <c r="J18" i="12" s="1"/>
  <c r="I19" i="12"/>
  <c r="J19" i="12" s="1"/>
  <c r="I20" i="12"/>
  <c r="J20" i="12" s="1"/>
  <c r="I21" i="12"/>
  <c r="J21" i="12" s="1"/>
  <c r="M15" i="12"/>
  <c r="N15" i="12" s="1"/>
  <c r="M16" i="12"/>
  <c r="N16" i="12" s="1"/>
  <c r="M17" i="12"/>
  <c r="N17" i="12" s="1"/>
  <c r="I15" i="12"/>
  <c r="J15" i="12" s="1"/>
  <c r="I16" i="12"/>
  <c r="J16" i="12" s="1"/>
  <c r="I17" i="12"/>
  <c r="J17" i="12" s="1"/>
  <c r="M12" i="12"/>
  <c r="N12" i="12" s="1"/>
  <c r="I12" i="12"/>
  <c r="J12" i="12" s="1"/>
  <c r="M13" i="12"/>
  <c r="N13" i="12" s="1"/>
  <c r="M14" i="12"/>
  <c r="N14" i="12" s="1"/>
  <c r="I14" i="12"/>
  <c r="J14" i="12" s="1"/>
  <c r="I13" i="12"/>
  <c r="J13" i="12" s="1"/>
  <c r="M7" i="12"/>
  <c r="N7" i="12" s="1"/>
  <c r="M8" i="12"/>
  <c r="N8" i="12" s="1"/>
  <c r="I7" i="12"/>
  <c r="J7" i="12" s="1"/>
  <c r="M22" i="9"/>
  <c r="N22" i="9" s="1"/>
  <c r="M23" i="9"/>
  <c r="N23" i="9" s="1"/>
  <c r="M24" i="9"/>
  <c r="N24" i="9" s="1"/>
  <c r="M25" i="9"/>
  <c r="N25" i="9" s="1"/>
  <c r="M26" i="9"/>
  <c r="N26" i="9" s="1"/>
  <c r="M27" i="9"/>
  <c r="N27" i="9" s="1"/>
  <c r="M29" i="9"/>
  <c r="N29" i="9" s="1"/>
  <c r="M30" i="9"/>
  <c r="N30" i="9" s="1"/>
  <c r="M28" i="9"/>
  <c r="N28" i="9" s="1"/>
  <c r="I22" i="9"/>
  <c r="J22" i="9" s="1"/>
  <c r="I23" i="9"/>
  <c r="J23" i="9" s="1"/>
  <c r="I24" i="9"/>
  <c r="J24" i="9" s="1"/>
  <c r="I25" i="9"/>
  <c r="J25" i="9" s="1"/>
  <c r="I26" i="9"/>
  <c r="J26" i="9" s="1"/>
  <c r="I27" i="9"/>
  <c r="J27" i="9" s="1"/>
  <c r="I29" i="9"/>
  <c r="J29" i="9" s="1"/>
  <c r="I30" i="9"/>
  <c r="J30" i="9" s="1"/>
  <c r="I28" i="9"/>
  <c r="J28" i="9" s="1"/>
  <c r="E29" i="9"/>
  <c r="F29" i="9" s="1"/>
  <c r="E30" i="9"/>
  <c r="F30" i="9" s="1"/>
  <c r="M51" i="9"/>
  <c r="N51" i="9" s="1"/>
  <c r="M52" i="9"/>
  <c r="N52" i="9" s="1"/>
  <c r="I51" i="9"/>
  <c r="J51" i="9" s="1"/>
  <c r="I52" i="9"/>
  <c r="J52" i="9" s="1"/>
  <c r="M50" i="9"/>
  <c r="N50" i="9" s="1"/>
  <c r="I50" i="9"/>
  <c r="J50" i="9" s="1"/>
  <c r="M53" i="9"/>
  <c r="N53" i="9" s="1"/>
  <c r="I53" i="9"/>
  <c r="J53" i="9" s="1"/>
  <c r="I55" i="9"/>
  <c r="J55" i="9" s="1"/>
  <c r="M55" i="9"/>
  <c r="N55" i="9" s="1"/>
  <c r="M58" i="9"/>
  <c r="N58" i="9" s="1"/>
  <c r="M59" i="9"/>
  <c r="N59" i="9" s="1"/>
  <c r="M60" i="9"/>
  <c r="N60" i="9" s="1"/>
  <c r="I58" i="9"/>
  <c r="J58" i="9" s="1"/>
  <c r="I59" i="9"/>
  <c r="J59" i="9" s="1"/>
  <c r="I60" i="9"/>
  <c r="J60" i="9" s="1"/>
  <c r="M33" i="9"/>
  <c r="N33" i="9" s="1"/>
  <c r="M34" i="9"/>
  <c r="N34" i="9" s="1"/>
  <c r="I33" i="9"/>
  <c r="J33" i="9" s="1"/>
  <c r="I34" i="9"/>
  <c r="J34" i="9" s="1"/>
  <c r="M21" i="9"/>
  <c r="N21" i="9" s="1"/>
  <c r="I19" i="9"/>
  <c r="J19" i="9" s="1"/>
  <c r="I18" i="9"/>
  <c r="J18" i="9" s="1"/>
  <c r="I21" i="9"/>
  <c r="J21" i="9" s="1"/>
  <c r="M19" i="9"/>
  <c r="N19" i="9" s="1"/>
  <c r="M18" i="9"/>
  <c r="N18" i="9" s="1"/>
  <c r="E21" i="9"/>
  <c r="F21" i="9" s="1"/>
  <c r="M44" i="9"/>
  <c r="N44" i="9" s="1"/>
  <c r="I44" i="9"/>
  <c r="J44" i="9" s="1"/>
  <c r="M43" i="9" l="1"/>
  <c r="N43" i="9" s="1"/>
  <c r="I43" i="9"/>
  <c r="J43" i="9" s="1"/>
  <c r="I42" i="9"/>
  <c r="J42" i="9" s="1"/>
  <c r="M42" i="9"/>
  <c r="N42" i="9" s="1"/>
  <c r="E43" i="9"/>
  <c r="F43" i="9" s="1"/>
  <c r="E42" i="9"/>
  <c r="F42" i="9" s="1"/>
  <c r="M46" i="9"/>
  <c r="N46" i="9" s="1"/>
  <c r="M38" i="9"/>
  <c r="N38" i="9" s="1"/>
  <c r="M39" i="9"/>
  <c r="N39" i="9" s="1"/>
  <c r="M49" i="9"/>
  <c r="N49" i="9" s="1"/>
  <c r="I46" i="9"/>
  <c r="J46" i="9" s="1"/>
  <c r="I38" i="9"/>
  <c r="J38" i="9" s="1"/>
  <c r="I39" i="9"/>
  <c r="J39" i="9" s="1"/>
  <c r="I49" i="9"/>
  <c r="J49" i="9" s="1"/>
  <c r="E49" i="9"/>
  <c r="F49" i="9" s="1"/>
  <c r="I47" i="9"/>
  <c r="J47" i="9" s="1"/>
  <c r="I48" i="9"/>
  <c r="J48" i="9" s="1"/>
  <c r="M47" i="9"/>
  <c r="N47" i="9" s="1"/>
  <c r="M48" i="9"/>
  <c r="N48" i="9" s="1"/>
  <c r="E16" i="9"/>
  <c r="F16" i="9" s="1"/>
  <c r="E17" i="9"/>
  <c r="F17" i="9" s="1"/>
  <c r="M17" i="9"/>
  <c r="N17" i="9" s="1"/>
  <c r="I17" i="9"/>
  <c r="J17" i="9" s="1"/>
  <c r="M16" i="9"/>
  <c r="N16" i="9" s="1"/>
  <c r="I16" i="9"/>
  <c r="J16" i="9" s="1"/>
  <c r="M8" i="9"/>
  <c r="N8" i="9" s="1"/>
  <c r="M9" i="9"/>
  <c r="N9" i="9" s="1"/>
  <c r="M10" i="9"/>
  <c r="N10" i="9" s="1"/>
  <c r="M11" i="9"/>
  <c r="N11" i="9" s="1"/>
  <c r="M12" i="9"/>
  <c r="N12" i="9" s="1"/>
  <c r="M13" i="9"/>
  <c r="N13" i="9" s="1"/>
  <c r="M7" i="9"/>
  <c r="N7" i="9" s="1"/>
  <c r="I8" i="9"/>
  <c r="J8" i="9" s="1"/>
  <c r="I9" i="9"/>
  <c r="J9" i="9" s="1"/>
  <c r="I10" i="9"/>
  <c r="J10" i="9" s="1"/>
  <c r="I11" i="9"/>
  <c r="J11" i="9" s="1"/>
  <c r="I12" i="9"/>
  <c r="J12" i="9" s="1"/>
  <c r="I13" i="9"/>
  <c r="J13" i="9" s="1"/>
  <c r="I7" i="9"/>
  <c r="J7" i="9" s="1"/>
  <c r="I37" i="9"/>
  <c r="J37" i="9" s="1"/>
  <c r="I36" i="9"/>
  <c r="J36" i="9" s="1"/>
  <c r="I35" i="9"/>
  <c r="J35" i="9" s="1"/>
  <c r="M36" i="9"/>
  <c r="N36" i="9" s="1"/>
  <c r="M35" i="9"/>
  <c r="N35" i="9" s="1"/>
  <c r="M37" i="9"/>
  <c r="N37" i="9" s="1"/>
  <c r="M88" i="2"/>
  <c r="N88" i="2" s="1"/>
  <c r="M89" i="2"/>
  <c r="N89" i="2" s="1"/>
  <c r="I88" i="2"/>
  <c r="J88" i="2" s="1"/>
  <c r="I89" i="2"/>
  <c r="J89" i="2" s="1"/>
  <c r="M41" i="2"/>
  <c r="N41" i="2" s="1"/>
  <c r="I41" i="2"/>
  <c r="J41" i="2" s="1"/>
  <c r="M40" i="2"/>
  <c r="N40" i="2" s="1"/>
  <c r="I40" i="2"/>
  <c r="J40" i="2" s="1"/>
  <c r="M94" i="2"/>
  <c r="N94" i="2" s="1"/>
  <c r="M95" i="2"/>
  <c r="N95" i="2" s="1"/>
  <c r="M90" i="2"/>
  <c r="N90" i="2" s="1"/>
  <c r="M91" i="2"/>
  <c r="N91" i="2" s="1"/>
  <c r="M92" i="2"/>
  <c r="N92" i="2" s="1"/>
  <c r="M86" i="2"/>
  <c r="N86" i="2" s="1"/>
  <c r="M87" i="2"/>
  <c r="N87" i="2" s="1"/>
  <c r="I94" i="2"/>
  <c r="J94" i="2" s="1"/>
  <c r="I95" i="2"/>
  <c r="J95" i="2" s="1"/>
  <c r="I90" i="2"/>
  <c r="J90" i="2" s="1"/>
  <c r="I91" i="2"/>
  <c r="J91" i="2" s="1"/>
  <c r="I92" i="2"/>
  <c r="J92" i="2"/>
  <c r="I86" i="2"/>
  <c r="J86" i="2" s="1"/>
  <c r="I87" i="2"/>
  <c r="J87" i="2" s="1"/>
  <c r="I80" i="2"/>
  <c r="J80" i="2" s="1"/>
  <c r="I81" i="2"/>
  <c r="J81" i="2" s="1"/>
  <c r="M42" i="2"/>
  <c r="N42" i="2" s="1"/>
  <c r="M39" i="2"/>
  <c r="N39" i="2" s="1"/>
  <c r="I42" i="2"/>
  <c r="J42" i="2" s="1"/>
  <c r="I39" i="2"/>
  <c r="J39" i="2" s="1"/>
  <c r="I37" i="2"/>
  <c r="J37" i="2" s="1"/>
  <c r="I38" i="2"/>
  <c r="J38" i="2" s="1"/>
  <c r="M37" i="2"/>
  <c r="N37" i="2" s="1"/>
  <c r="M38" i="2"/>
  <c r="N38" i="2" s="1"/>
  <c r="I43" i="2"/>
  <c r="J43" i="2" s="1"/>
  <c r="I44" i="2"/>
  <c r="J44" i="2" s="1"/>
  <c r="I45" i="2"/>
  <c r="J45" i="2" s="1"/>
  <c r="M43" i="2"/>
  <c r="N43" i="2" s="1"/>
  <c r="M44" i="2"/>
  <c r="N44" i="2" s="1"/>
  <c r="M45" i="2"/>
  <c r="N45" i="2" s="1"/>
  <c r="M82" i="2"/>
  <c r="N82" i="2" s="1"/>
  <c r="M83" i="2"/>
  <c r="N83" i="2" s="1"/>
  <c r="M84" i="2"/>
  <c r="N84" i="2" s="1"/>
  <c r="I82" i="2"/>
  <c r="J82" i="2" s="1"/>
  <c r="I83" i="2"/>
  <c r="J83" i="2" s="1"/>
  <c r="I84" i="2"/>
  <c r="J84" i="2" s="1"/>
  <c r="M80" i="2"/>
  <c r="N80" i="2" s="1"/>
  <c r="M81" i="2"/>
  <c r="N81" i="2" s="1"/>
  <c r="M79" i="2"/>
  <c r="N79" i="2" s="1"/>
  <c r="I79" i="2"/>
  <c r="J79" i="2" s="1"/>
  <c r="I34" i="2"/>
  <c r="J34" i="2" s="1"/>
  <c r="I35" i="2"/>
  <c r="J35" i="2" s="1"/>
  <c r="I36" i="2"/>
  <c r="J36" i="2" s="1"/>
  <c r="I33" i="2"/>
  <c r="J33" i="2" s="1"/>
  <c r="I30" i="2"/>
  <c r="J30" i="2" s="1"/>
  <c r="I31" i="2"/>
  <c r="J31" i="2" s="1"/>
  <c r="M34" i="2"/>
  <c r="N34" i="2" s="1"/>
  <c r="M35" i="2"/>
  <c r="N35" i="2" s="1"/>
  <c r="M36" i="2"/>
  <c r="N36" i="2" s="1"/>
  <c r="M33" i="2"/>
  <c r="N33" i="2" s="1"/>
  <c r="M30" i="2"/>
  <c r="N30" i="2" s="1"/>
  <c r="M31" i="2"/>
  <c r="N31" i="2" s="1"/>
  <c r="I18" i="2"/>
  <c r="J18" i="2" s="1"/>
  <c r="I19" i="2"/>
  <c r="J19" i="2" s="1"/>
  <c r="I20" i="2"/>
  <c r="J20" i="2" s="1"/>
  <c r="I21" i="2"/>
  <c r="J21" i="2" s="1"/>
  <c r="I22" i="2"/>
  <c r="J22" i="2" s="1"/>
  <c r="I23" i="2"/>
  <c r="J23" i="2" s="1"/>
  <c r="I24" i="2"/>
  <c r="J24" i="2" s="1"/>
  <c r="I25" i="2"/>
  <c r="J25" i="2" s="1"/>
  <c r="I26" i="2"/>
  <c r="J26" i="2" s="1"/>
  <c r="I27" i="2"/>
  <c r="J27" i="2" s="1"/>
  <c r="M19" i="2"/>
  <c r="N19" i="2" s="1"/>
  <c r="M20" i="2"/>
  <c r="N20" i="2" s="1"/>
  <c r="M21" i="2"/>
  <c r="N21" i="2" s="1"/>
  <c r="M22" i="2"/>
  <c r="N22" i="2" s="1"/>
  <c r="M23" i="2"/>
  <c r="N23" i="2" s="1"/>
  <c r="M24" i="2"/>
  <c r="N24" i="2" s="1"/>
  <c r="M25" i="2"/>
  <c r="N25" i="2" s="1"/>
  <c r="M26" i="2"/>
  <c r="N26" i="2" s="1"/>
  <c r="M27" i="2"/>
  <c r="N27" i="2" s="1"/>
  <c r="M18" i="2"/>
  <c r="N18" i="2" s="1"/>
  <c r="I76" i="2"/>
  <c r="J76" i="2" s="1"/>
  <c r="I77" i="2"/>
  <c r="J77" i="2" s="1"/>
  <c r="I74" i="2"/>
  <c r="J74" i="2" s="1"/>
  <c r="I75" i="2"/>
  <c r="J75" i="2" s="1"/>
  <c r="I72" i="2"/>
  <c r="J72" i="2" s="1"/>
  <c r="I73" i="2"/>
  <c r="J73" i="2" s="1"/>
  <c r="M75" i="2"/>
  <c r="N75" i="2" s="1"/>
  <c r="M72" i="2"/>
  <c r="N72" i="2" s="1"/>
  <c r="M73" i="2"/>
  <c r="N73" i="2" s="1"/>
  <c r="M76" i="2"/>
  <c r="N76" i="2" s="1"/>
  <c r="M77" i="2"/>
  <c r="N77" i="2" s="1"/>
  <c r="M74" i="2"/>
  <c r="N74" i="2" s="1"/>
  <c r="M66" i="2"/>
  <c r="N66" i="2" s="1"/>
  <c r="M67" i="2"/>
  <c r="N67" i="2" s="1"/>
  <c r="I66" i="2"/>
  <c r="J66" i="2" s="1"/>
  <c r="I67" i="2"/>
  <c r="J67" i="2" s="1"/>
  <c r="E66" i="2"/>
  <c r="F66" i="2" s="1"/>
  <c r="M70" i="2"/>
  <c r="N70" i="2" s="1"/>
  <c r="M71" i="2"/>
  <c r="N71" i="2" s="1"/>
  <c r="I70" i="2"/>
  <c r="J70" i="2" s="1"/>
  <c r="I71" i="2"/>
  <c r="J71" i="2" s="1"/>
  <c r="M69" i="2"/>
  <c r="N69" i="2" s="1"/>
  <c r="I69" i="2"/>
  <c r="J69" i="2" s="1"/>
  <c r="M97" i="2"/>
  <c r="N97" i="2" s="1"/>
  <c r="M101" i="2"/>
  <c r="N101" i="2" s="1"/>
  <c r="M102" i="2"/>
  <c r="N102" i="2" s="1"/>
  <c r="I97" i="2"/>
  <c r="J97" i="2" s="1"/>
  <c r="I101" i="2"/>
  <c r="J101" i="2" s="1"/>
  <c r="I102" i="2"/>
  <c r="J102" i="2" s="1"/>
  <c r="M98" i="2"/>
  <c r="N98" i="2" s="1"/>
  <c r="M68" i="2"/>
  <c r="N68" i="2" s="1"/>
  <c r="I98" i="2"/>
  <c r="J98" i="2" s="1"/>
  <c r="I68" i="2"/>
  <c r="J68" i="2" s="1"/>
  <c r="M99" i="2"/>
  <c r="N99" i="2" s="1"/>
  <c r="M100" i="2"/>
  <c r="N100" i="2" s="1"/>
  <c r="I99" i="2"/>
  <c r="J99" i="2" s="1"/>
  <c r="I100" i="2"/>
  <c r="J100" i="2" s="1"/>
  <c r="M28" i="2"/>
  <c r="N28" i="2" s="1"/>
  <c r="M29" i="2"/>
  <c r="N29" i="2" s="1"/>
  <c r="I28" i="2"/>
  <c r="J28" i="2" s="1"/>
  <c r="I29" i="2"/>
  <c r="J29" i="2" s="1"/>
  <c r="I9" i="2"/>
  <c r="J9" i="2" s="1"/>
  <c r="M9" i="2"/>
  <c r="N9" i="2" s="1"/>
  <c r="M7" i="2"/>
  <c r="N7" i="2" s="1"/>
  <c r="M8" i="2"/>
  <c r="N8" i="2" s="1"/>
  <c r="I7" i="2"/>
  <c r="J7" i="2" s="1"/>
  <c r="I8" i="2"/>
  <c r="J8" i="2" s="1"/>
  <c r="M61" i="2"/>
  <c r="N61" i="2" s="1"/>
  <c r="M62" i="2"/>
  <c r="N62" i="2" s="1"/>
  <c r="I61" i="2"/>
  <c r="J61" i="2" s="1"/>
  <c r="I62" i="2"/>
  <c r="J62" i="2" s="1"/>
  <c r="M63" i="2"/>
  <c r="N63" i="2" s="1"/>
  <c r="M65" i="2"/>
  <c r="N65" i="2" s="1"/>
  <c r="I63" i="2"/>
  <c r="J63" i="2" s="1"/>
  <c r="I65" i="2"/>
  <c r="J65" i="2" s="1"/>
  <c r="I56" i="2"/>
  <c r="J56" i="2" s="1"/>
  <c r="M56" i="2"/>
  <c r="N56" i="2" s="1"/>
  <c r="I55" i="2"/>
  <c r="J55" i="2" s="1"/>
  <c r="I58" i="2"/>
  <c r="J58" i="2" s="1"/>
  <c r="I59" i="2"/>
  <c r="J59" i="2" s="1"/>
  <c r="I46" i="2"/>
  <c r="J46" i="2" s="1"/>
  <c r="M55" i="2"/>
  <c r="N55" i="2" s="1"/>
  <c r="M58" i="2"/>
  <c r="N58" i="2" s="1"/>
  <c r="M59" i="2"/>
  <c r="N59" i="2" s="1"/>
  <c r="M46" i="2"/>
  <c r="N46" i="2" s="1"/>
  <c r="M57" i="2"/>
  <c r="N57" i="2" s="1"/>
  <c r="I57" i="2"/>
  <c r="J57" i="2" s="1"/>
  <c r="M17" i="2"/>
  <c r="N17" i="2" s="1"/>
  <c r="I17" i="2"/>
  <c r="J17" i="2" s="1"/>
  <c r="M15" i="2"/>
  <c r="N15" i="2" s="1"/>
  <c r="M16" i="2"/>
  <c r="N16" i="2" s="1"/>
  <c r="I15" i="2"/>
  <c r="J15" i="2" s="1"/>
  <c r="I16" i="2"/>
  <c r="J16" i="2" s="1"/>
  <c r="M13" i="2"/>
  <c r="N13" i="2" s="1"/>
  <c r="M14" i="2"/>
  <c r="N14" i="2" s="1"/>
  <c r="I13" i="2"/>
  <c r="J13" i="2" s="1"/>
  <c r="I14" i="2"/>
  <c r="J14" i="2" s="1"/>
  <c r="I52" i="2"/>
  <c r="J52" i="2" s="1"/>
  <c r="M52" i="2"/>
  <c r="N52" i="2" s="1"/>
  <c r="M11" i="2"/>
  <c r="N11" i="2" s="1"/>
  <c r="M12" i="2"/>
  <c r="N12" i="2" s="1"/>
  <c r="I11" i="2"/>
  <c r="J11" i="2" s="1"/>
  <c r="I12" i="2"/>
  <c r="J12" i="2" s="1"/>
  <c r="M49" i="2"/>
  <c r="N49" i="2" s="1"/>
  <c r="M50" i="2"/>
  <c r="N50" i="2" s="1"/>
  <c r="I49" i="2"/>
  <c r="J49" i="2" s="1"/>
  <c r="I50" i="2"/>
  <c r="J50" i="2" s="1"/>
  <c r="I55" i="10"/>
  <c r="M59" i="10" l="1"/>
  <c r="N59" i="10" s="1"/>
  <c r="M60" i="10"/>
  <c r="N60" i="10" s="1"/>
  <c r="M64" i="10"/>
  <c r="N64" i="10" s="1"/>
  <c r="M68" i="10"/>
  <c r="N68" i="10" s="1"/>
  <c r="I68" i="10"/>
  <c r="J68" i="10" s="1"/>
  <c r="I59" i="10"/>
  <c r="J59" i="10" s="1"/>
  <c r="I60" i="10"/>
  <c r="J60" i="10" s="1"/>
  <c r="I64" i="10"/>
  <c r="J64" i="10" s="1"/>
  <c r="M67" i="10"/>
  <c r="N67" i="10" s="1"/>
  <c r="I67" i="10"/>
  <c r="J67" i="10" s="1"/>
  <c r="M26" i="10"/>
  <c r="N26" i="10" s="1"/>
  <c r="M27" i="10"/>
  <c r="N27" i="10" s="1"/>
  <c r="M28" i="10"/>
  <c r="N28" i="10" s="1"/>
  <c r="M29" i="10"/>
  <c r="N29" i="10" s="1"/>
  <c r="M30" i="10"/>
  <c r="N30" i="10" s="1"/>
  <c r="M31" i="10"/>
  <c r="N31" i="10" s="1"/>
  <c r="M32" i="10"/>
  <c r="N32" i="10" s="1"/>
  <c r="M33" i="10"/>
  <c r="N33" i="10" s="1"/>
  <c r="M34" i="10"/>
  <c r="N34" i="10" s="1"/>
  <c r="M35" i="10"/>
  <c r="N35" i="10" s="1"/>
  <c r="M36" i="10"/>
  <c r="N36" i="10" s="1"/>
  <c r="I27" i="10"/>
  <c r="J27" i="10" s="1"/>
  <c r="I28" i="10"/>
  <c r="J28" i="10" s="1"/>
  <c r="I29" i="10"/>
  <c r="J29" i="10" s="1"/>
  <c r="I30" i="10"/>
  <c r="J30" i="10" s="1"/>
  <c r="I31" i="10"/>
  <c r="J31" i="10" s="1"/>
  <c r="I32" i="10"/>
  <c r="J32" i="10" s="1"/>
  <c r="I33" i="10"/>
  <c r="J33" i="10" s="1"/>
  <c r="I34" i="10"/>
  <c r="J34" i="10" s="1"/>
  <c r="I35" i="10"/>
  <c r="J35" i="10" s="1"/>
  <c r="I36" i="10"/>
  <c r="J36" i="10" s="1"/>
  <c r="M25" i="10"/>
  <c r="N25" i="10" s="1"/>
  <c r="I25" i="10"/>
  <c r="J25" i="10" s="1"/>
  <c r="I26" i="10"/>
  <c r="J26" i="10" s="1"/>
  <c r="M12" i="10"/>
  <c r="N12" i="10" s="1"/>
  <c r="M13" i="10"/>
  <c r="N13" i="10" s="1"/>
  <c r="I12" i="10"/>
  <c r="J12" i="10" s="1"/>
  <c r="I13" i="10"/>
  <c r="J13" i="10" s="1"/>
  <c r="M18" i="10"/>
  <c r="N18" i="10" s="1"/>
  <c r="M17" i="10"/>
  <c r="N17" i="10" s="1"/>
  <c r="I18" i="10"/>
  <c r="J18" i="10" s="1"/>
  <c r="I17" i="10"/>
  <c r="J17" i="10" s="1"/>
  <c r="M15" i="10"/>
  <c r="N15" i="10" s="1"/>
  <c r="M16" i="10"/>
  <c r="N16" i="10" s="1"/>
  <c r="I15" i="10"/>
  <c r="J15" i="10" s="1"/>
  <c r="I16" i="10"/>
  <c r="J16" i="10" s="1"/>
  <c r="M14" i="10"/>
  <c r="N14" i="10" s="1"/>
  <c r="I14" i="10"/>
  <c r="J14" i="10" s="1"/>
  <c r="M11" i="10"/>
  <c r="N11" i="10" s="1"/>
  <c r="I11" i="10"/>
  <c r="J11" i="10" s="1"/>
  <c r="M9" i="10"/>
  <c r="N9" i="10" s="1"/>
  <c r="M10" i="10"/>
  <c r="N10" i="10" s="1"/>
  <c r="I9" i="10"/>
  <c r="J9" i="10" s="1"/>
  <c r="I10" i="10"/>
  <c r="J10" i="10" s="1"/>
  <c r="M8" i="10"/>
  <c r="N8" i="10" s="1"/>
  <c r="M7" i="10"/>
  <c r="N7" i="10" s="1"/>
  <c r="I8" i="10"/>
  <c r="J8" i="10" s="1"/>
  <c r="I7" i="10"/>
  <c r="J7" i="10" s="1"/>
  <c r="M66" i="10"/>
  <c r="N66" i="10" s="1"/>
  <c r="M65" i="10"/>
  <c r="N65" i="10" s="1"/>
  <c r="I66" i="10"/>
  <c r="J66" i="10" s="1"/>
  <c r="I65" i="10"/>
  <c r="J65" i="10" s="1"/>
  <c r="M57" i="10"/>
  <c r="N57" i="10" s="1"/>
  <c r="M58" i="10"/>
  <c r="N58" i="10" s="1"/>
  <c r="M61" i="10"/>
  <c r="N61" i="10" s="1"/>
  <c r="M62" i="10"/>
  <c r="N62" i="10" s="1"/>
  <c r="M63" i="10"/>
  <c r="N63" i="10" s="1"/>
  <c r="I57" i="10"/>
  <c r="J57" i="10" s="1"/>
  <c r="I58" i="10"/>
  <c r="J58" i="10" s="1"/>
  <c r="I61" i="10"/>
  <c r="J61" i="10" s="1"/>
  <c r="I62" i="10"/>
  <c r="J62" i="10" s="1"/>
  <c r="I63" i="10"/>
  <c r="J63" i="10" s="1"/>
  <c r="M54" i="10" l="1"/>
  <c r="N54" i="10" s="1"/>
  <c r="M55" i="10"/>
  <c r="N55" i="10" s="1"/>
  <c r="I54" i="10"/>
  <c r="J54" i="10" s="1"/>
  <c r="J55" i="10"/>
  <c r="M50" i="10"/>
  <c r="N50" i="10" s="1"/>
  <c r="M51" i="10"/>
  <c r="N51" i="10" s="1"/>
  <c r="M53" i="10"/>
  <c r="N53" i="10" s="1"/>
  <c r="M52" i="10"/>
  <c r="N52" i="10" s="1"/>
  <c r="I50" i="10"/>
  <c r="J50" i="10" s="1"/>
  <c r="I51" i="10"/>
  <c r="J51" i="10" s="1"/>
  <c r="I53" i="10"/>
  <c r="J53" i="10" s="1"/>
  <c r="I52" i="10"/>
  <c r="J52" i="10" s="1"/>
  <c r="M21" i="10"/>
  <c r="N21" i="10" s="1"/>
  <c r="M22" i="10"/>
  <c r="N22" i="10" s="1"/>
  <c r="J21" i="10"/>
  <c r="J22" i="10"/>
  <c r="M20" i="10"/>
  <c r="N20" i="10" s="1"/>
  <c r="M19" i="10"/>
  <c r="N19" i="10" s="1"/>
  <c r="I20" i="10"/>
  <c r="J20" i="10" s="1"/>
  <c r="I19" i="10"/>
  <c r="J19" i="10" s="1"/>
  <c r="I49" i="10"/>
  <c r="J49" i="10" s="1"/>
  <c r="M37" i="10"/>
  <c r="N37" i="10" s="1"/>
  <c r="M46" i="10"/>
  <c r="N46" i="10" s="1"/>
  <c r="M47" i="10"/>
  <c r="N47" i="10" s="1"/>
  <c r="M48" i="10"/>
  <c r="N48" i="10" s="1"/>
  <c r="M49" i="10"/>
  <c r="N49" i="10" s="1"/>
  <c r="I46" i="10"/>
  <c r="J46" i="10" s="1"/>
  <c r="I47" i="10"/>
  <c r="J47" i="10" s="1"/>
  <c r="I48" i="10"/>
  <c r="J48" i="10" s="1"/>
  <c r="M44" i="10"/>
  <c r="N44" i="10" s="1"/>
  <c r="M45" i="10"/>
  <c r="N45" i="10" s="1"/>
  <c r="I44" i="10"/>
  <c r="J44" i="10" s="1"/>
  <c r="I45" i="10"/>
  <c r="J45" i="10" s="1"/>
  <c r="I42" i="10"/>
  <c r="J42" i="10" s="1"/>
  <c r="I43" i="10"/>
  <c r="J43" i="10" s="1"/>
  <c r="M42" i="10"/>
  <c r="N42" i="10" s="1"/>
  <c r="M43" i="10"/>
  <c r="N43" i="10" s="1"/>
  <c r="M38" i="10"/>
  <c r="N38" i="10" s="1"/>
  <c r="M39" i="10"/>
  <c r="N39" i="10" s="1"/>
  <c r="M40" i="10"/>
  <c r="N40" i="10" s="1"/>
  <c r="M41" i="10"/>
  <c r="N41" i="10" s="1"/>
  <c r="I38" i="10"/>
  <c r="J38" i="10" s="1"/>
  <c r="I39" i="10"/>
  <c r="J39" i="10" s="1"/>
  <c r="I40" i="10"/>
  <c r="J40" i="10" s="1"/>
  <c r="I41" i="10"/>
  <c r="J41" i="10" s="1"/>
  <c r="I37" i="10"/>
  <c r="J37" i="10" s="1"/>
  <c r="N19" i="8" l="1"/>
  <c r="J19" i="8"/>
  <c r="F19" i="8"/>
  <c r="N23" i="8"/>
  <c r="N24" i="8"/>
  <c r="J23" i="8"/>
  <c r="J24" i="8"/>
  <c r="F23" i="8"/>
  <c r="F24" i="8"/>
  <c r="N79" i="8"/>
  <c r="N87" i="8"/>
  <c r="N80" i="8"/>
  <c r="N81" i="8"/>
  <c r="N83" i="8"/>
  <c r="N82" i="8"/>
  <c r="N84" i="8"/>
  <c r="N85" i="8"/>
  <c r="N86" i="8"/>
  <c r="J79" i="8"/>
  <c r="J87" i="8"/>
  <c r="J80" i="8"/>
  <c r="J81" i="8"/>
  <c r="J83" i="8"/>
  <c r="J82" i="8"/>
  <c r="J84" i="8"/>
  <c r="J85" i="8"/>
  <c r="J86" i="8"/>
  <c r="F87" i="8"/>
  <c r="N17" i="8"/>
  <c r="N18" i="8"/>
  <c r="N20" i="8"/>
  <c r="N21" i="8"/>
  <c r="N22" i="8"/>
  <c r="J17" i="8"/>
  <c r="J18" i="8"/>
  <c r="J20" i="8"/>
  <c r="J21" i="8"/>
  <c r="J22" i="8"/>
  <c r="J35" i="8"/>
  <c r="J50" i="8"/>
  <c r="N35" i="8"/>
  <c r="N50" i="8"/>
  <c r="N36" i="8"/>
  <c r="N41" i="8"/>
  <c r="N44" i="8"/>
  <c r="N46" i="8"/>
  <c r="N43" i="8"/>
  <c r="N48" i="8"/>
  <c r="N45" i="8"/>
  <c r="N49" i="8"/>
  <c r="J44" i="8"/>
  <c r="J46" i="8"/>
  <c r="J47" i="8"/>
  <c r="J43" i="8"/>
  <c r="J48" i="8"/>
  <c r="J45" i="8"/>
  <c r="J49" i="8"/>
  <c r="J58" i="8"/>
  <c r="J59" i="8"/>
  <c r="J42" i="8"/>
  <c r="J61" i="8"/>
  <c r="J63" i="8"/>
  <c r="J62" i="8"/>
  <c r="J64" i="8"/>
  <c r="J60" i="8"/>
  <c r="J36" i="8"/>
  <c r="J41" i="8"/>
  <c r="J40" i="8"/>
  <c r="J74" i="8"/>
  <c r="J75" i="8"/>
  <c r="J69" i="8"/>
  <c r="J67" i="8"/>
  <c r="J68" i="8"/>
  <c r="J70" i="8"/>
  <c r="J71" i="8"/>
  <c r="J72" i="8"/>
  <c r="J78" i="8"/>
  <c r="J76" i="8"/>
  <c r="J77" i="8"/>
  <c r="J37" i="8"/>
  <c r="J12" i="8"/>
  <c r="J13" i="8"/>
  <c r="J14" i="8"/>
  <c r="J15" i="8"/>
  <c r="N58" i="8"/>
  <c r="N59" i="8"/>
  <c r="N42" i="8"/>
  <c r="N61" i="8"/>
  <c r="N63" i="8"/>
  <c r="N62" i="8"/>
  <c r="N64" i="8"/>
  <c r="N60" i="8"/>
  <c r="N40" i="8"/>
  <c r="N74" i="8"/>
  <c r="N75" i="8"/>
  <c r="N69" i="8"/>
  <c r="N67" i="8"/>
  <c r="N68" i="8"/>
  <c r="N70" i="8"/>
  <c r="N71" i="8"/>
  <c r="N72" i="8"/>
  <c r="N78" i="8"/>
  <c r="N76" i="8"/>
  <c r="N77" i="8"/>
  <c r="N66" i="8"/>
  <c r="N37" i="8"/>
  <c r="N73" i="8"/>
  <c r="N13" i="8"/>
  <c r="N14" i="8"/>
  <c r="N15" i="8"/>
  <c r="N12" i="8"/>
  <c r="F66" i="8"/>
  <c r="F77" i="8"/>
  <c r="F76" i="8"/>
  <c r="F78" i="8"/>
  <c r="F72" i="8"/>
  <c r="F71" i="8"/>
  <c r="F70" i="8"/>
  <c r="F68" i="8"/>
  <c r="F67" i="8"/>
  <c r="F69" i="8"/>
  <c r="F75" i="8"/>
  <c r="F74" i="8"/>
  <c r="J73" i="8"/>
  <c r="F73" i="8"/>
  <c r="N34" i="8"/>
  <c r="J34" i="8"/>
  <c r="F34" i="8"/>
  <c r="N33" i="8"/>
  <c r="J33" i="8"/>
  <c r="F33" i="8"/>
  <c r="N32" i="8"/>
  <c r="J32" i="8"/>
  <c r="F32" i="8"/>
  <c r="N31" i="8"/>
  <c r="J31" i="8"/>
  <c r="F31" i="8"/>
  <c r="N30" i="8"/>
  <c r="J30" i="8"/>
  <c r="F30" i="8"/>
  <c r="N29" i="8"/>
  <c r="J29" i="8"/>
  <c r="F29" i="8"/>
  <c r="J28" i="8"/>
  <c r="F28" i="8"/>
  <c r="J27" i="8"/>
  <c r="F27" i="8"/>
  <c r="N16" i="8"/>
  <c r="J16" i="8"/>
  <c r="F16" i="8"/>
  <c r="N26" i="8"/>
  <c r="J26" i="8"/>
  <c r="F26" i="8"/>
  <c r="N25" i="8"/>
  <c r="J25" i="8"/>
  <c r="F25" i="8"/>
  <c r="N8" i="8"/>
  <c r="J8" i="8"/>
  <c r="F8" i="8"/>
  <c r="N7" i="8"/>
  <c r="J7" i="8"/>
  <c r="F7" i="8"/>
  <c r="M42" i="11" l="1"/>
  <c r="N42" i="11" s="1"/>
  <c r="I42" i="11"/>
  <c r="J42" i="11" s="1"/>
  <c r="M44" i="11"/>
  <c r="N44" i="11" s="1"/>
  <c r="M45" i="11"/>
  <c r="N45" i="11" s="1"/>
  <c r="I44" i="11"/>
  <c r="J44" i="11" s="1"/>
  <c r="I45" i="11"/>
  <c r="J45" i="11" s="1"/>
  <c r="M43" i="11"/>
  <c r="N43" i="11" s="1"/>
  <c r="M10" i="11"/>
  <c r="N10" i="11" s="1"/>
  <c r="M9" i="11"/>
  <c r="N9" i="11" s="1"/>
  <c r="I10" i="11"/>
  <c r="J10" i="11" s="1"/>
  <c r="I9" i="11"/>
  <c r="J9" i="11" s="1"/>
  <c r="I52" i="11"/>
  <c r="J52" i="11" s="1"/>
  <c r="I46" i="11"/>
  <c r="J46" i="11" s="1"/>
  <c r="I47" i="11"/>
  <c r="J47" i="11" s="1"/>
  <c r="I48" i="11"/>
  <c r="J48" i="11" s="1"/>
  <c r="I49" i="11"/>
  <c r="J49" i="11" s="1"/>
  <c r="I50" i="11"/>
  <c r="J50" i="11" s="1"/>
  <c r="I51" i="11"/>
  <c r="J51" i="11" s="1"/>
  <c r="M52" i="11"/>
  <c r="N52" i="11" s="1"/>
  <c r="M46" i="11"/>
  <c r="N46" i="11" s="1"/>
  <c r="M47" i="11"/>
  <c r="N47" i="11" s="1"/>
  <c r="M48" i="11"/>
  <c r="N48" i="11" s="1"/>
  <c r="M49" i="11"/>
  <c r="N49" i="11" s="1"/>
  <c r="M50" i="11"/>
  <c r="N50" i="11" s="1"/>
  <c r="M51" i="11"/>
  <c r="N51" i="11" s="1"/>
  <c r="M13" i="11"/>
  <c r="N13" i="11" s="1"/>
  <c r="M12" i="11"/>
  <c r="N12" i="11" s="1"/>
  <c r="I13" i="11"/>
  <c r="J13" i="11" s="1"/>
  <c r="I12" i="11"/>
  <c r="J12" i="11" s="1"/>
  <c r="E52" i="11"/>
  <c r="F52" i="11" s="1"/>
  <c r="M19" i="11"/>
  <c r="N19" i="11" s="1"/>
  <c r="M38" i="11"/>
  <c r="N38" i="11" s="1"/>
  <c r="M37" i="11"/>
  <c r="N37" i="11" s="1"/>
  <c r="I19" i="11"/>
  <c r="J19" i="11" s="1"/>
  <c r="I38" i="11"/>
  <c r="J38" i="11" s="1"/>
  <c r="I37" i="11"/>
  <c r="J37" i="11" s="1"/>
  <c r="M41" i="11"/>
  <c r="N41" i="11" s="1"/>
  <c r="I41" i="11"/>
  <c r="J41" i="11" s="1"/>
  <c r="M35" i="11"/>
  <c r="N35" i="11" s="1"/>
  <c r="M36" i="11"/>
  <c r="N36" i="11" s="1"/>
  <c r="M34" i="11"/>
  <c r="N34" i="11" s="1"/>
  <c r="I35" i="11"/>
  <c r="J35" i="11" s="1"/>
  <c r="I36" i="11"/>
  <c r="J36" i="11" s="1"/>
  <c r="I34" i="11"/>
  <c r="J34" i="11" s="1"/>
  <c r="M24" i="11" l="1"/>
  <c r="N24" i="11" s="1"/>
  <c r="M25" i="11"/>
  <c r="N25" i="11" s="1"/>
  <c r="M23" i="11"/>
  <c r="N23" i="11" s="1"/>
  <c r="I24" i="11"/>
  <c r="J24" i="11" s="1"/>
  <c r="I25" i="11"/>
  <c r="J25" i="11" s="1"/>
  <c r="E25" i="11"/>
  <c r="F25" i="11" s="1"/>
  <c r="M20" i="11"/>
  <c r="N20" i="11" s="1"/>
  <c r="M22" i="11"/>
  <c r="N22" i="11" s="1"/>
  <c r="I20" i="11"/>
  <c r="J20" i="11" s="1"/>
  <c r="I22" i="11"/>
  <c r="J22" i="11" s="1"/>
  <c r="M39" i="11"/>
  <c r="N39" i="11" s="1"/>
  <c r="I39" i="11"/>
  <c r="J39" i="11" s="1"/>
  <c r="M18" i="11"/>
  <c r="N18" i="11" s="1"/>
  <c r="I18" i="11"/>
  <c r="J18" i="11" s="1"/>
  <c r="I16" i="11"/>
  <c r="J16" i="11" s="1"/>
  <c r="I17" i="11"/>
  <c r="J17" i="11" s="1"/>
  <c r="M17" i="11"/>
  <c r="N17" i="11" s="1"/>
  <c r="M16" i="11"/>
  <c r="N16" i="11" s="1"/>
  <c r="M15" i="11"/>
  <c r="N15" i="11" s="1"/>
  <c r="M14" i="11"/>
  <c r="N14" i="11" s="1"/>
  <c r="I15" i="11"/>
  <c r="J15" i="11" s="1"/>
  <c r="I14" i="11"/>
  <c r="J14" i="11" s="1"/>
  <c r="M29" i="11"/>
  <c r="N29" i="11" s="1"/>
  <c r="I29" i="11"/>
  <c r="J29" i="11" s="1"/>
  <c r="E29" i="11"/>
  <c r="F29" i="11" s="1"/>
  <c r="M28" i="11"/>
  <c r="N28" i="11" s="1"/>
  <c r="I28" i="11"/>
  <c r="J28" i="11" s="1"/>
  <c r="M27" i="11"/>
  <c r="N27" i="11" s="1"/>
  <c r="I27" i="11"/>
  <c r="J27" i="11" s="1"/>
  <c r="E38" i="1"/>
  <c r="F38" i="1" s="1"/>
  <c r="E39" i="1"/>
  <c r="F39" i="1" s="1"/>
  <c r="I26" i="11"/>
  <c r="J26" i="11" s="1"/>
  <c r="I30" i="11"/>
  <c r="J30" i="11" s="1"/>
  <c r="M26" i="11"/>
  <c r="N26" i="11" s="1"/>
  <c r="M30" i="11"/>
  <c r="N30" i="11" s="1"/>
  <c r="M21" i="11"/>
  <c r="N21" i="11" s="1"/>
  <c r="M33" i="11"/>
  <c r="N33" i="11" s="1"/>
  <c r="I21" i="11"/>
  <c r="J21" i="11" s="1"/>
  <c r="I33" i="11"/>
  <c r="J33" i="11" s="1"/>
  <c r="M7" i="11"/>
  <c r="N7" i="11" s="1"/>
  <c r="M8" i="11"/>
  <c r="N8" i="11" s="1"/>
  <c r="I7" i="11"/>
  <c r="J7" i="11" s="1"/>
  <c r="I8" i="11"/>
  <c r="J8" i="11" s="1"/>
  <c r="M47" i="13"/>
  <c r="N47" i="13" s="1"/>
  <c r="M41" i="13"/>
  <c r="N41" i="13" s="1"/>
  <c r="M42" i="13"/>
  <c r="N42" i="13" s="1"/>
  <c r="I47" i="13"/>
  <c r="J47" i="13" s="1"/>
  <c r="I41" i="13"/>
  <c r="J41" i="13" s="1"/>
  <c r="I42" i="13"/>
  <c r="J42" i="13" s="1"/>
  <c r="M45" i="13"/>
  <c r="N45" i="13" s="1"/>
  <c r="M23" i="13"/>
  <c r="N23" i="13" s="1"/>
  <c r="I45" i="13"/>
  <c r="J45" i="13" s="1"/>
  <c r="M37" i="13"/>
  <c r="N37" i="13" s="1"/>
  <c r="I37" i="13"/>
  <c r="J37" i="13" s="1"/>
  <c r="E37" i="13"/>
  <c r="F37" i="13" s="1"/>
  <c r="M44" i="13"/>
  <c r="N44" i="13" s="1"/>
  <c r="M43" i="13"/>
  <c r="N43" i="13" s="1"/>
  <c r="I44" i="13"/>
  <c r="J44" i="13" s="1"/>
  <c r="I43" i="13"/>
  <c r="J43" i="13" s="1"/>
  <c r="N50" i="13"/>
  <c r="M20" i="13"/>
  <c r="N20" i="13" s="1"/>
  <c r="I20" i="13"/>
  <c r="J20" i="13" s="1"/>
  <c r="M22" i="13"/>
  <c r="N22" i="13" s="1"/>
  <c r="I22" i="13"/>
  <c r="J22" i="13" s="1"/>
  <c r="I23" i="13"/>
  <c r="J23" i="13" s="1"/>
  <c r="M7" i="13"/>
  <c r="N7" i="13" s="1"/>
  <c r="M6" i="13"/>
  <c r="N6" i="13" s="1"/>
  <c r="I7" i="13"/>
  <c r="J7" i="13" s="1"/>
  <c r="I6" i="13"/>
  <c r="J6" i="13" s="1"/>
  <c r="M15" i="13"/>
  <c r="N15" i="13" s="1"/>
  <c r="I15" i="13"/>
  <c r="J15" i="13" s="1"/>
  <c r="M17" i="13"/>
  <c r="N17" i="13" s="1"/>
  <c r="M16" i="13"/>
  <c r="N16" i="13" s="1"/>
  <c r="I17" i="13"/>
  <c r="J17" i="13" s="1"/>
  <c r="I16" i="13"/>
  <c r="J16" i="13" s="1"/>
  <c r="M38" i="13"/>
  <c r="N38" i="13" s="1"/>
  <c r="I38" i="13"/>
  <c r="J38" i="13" s="1"/>
  <c r="M48" i="13"/>
  <c r="N48" i="13" s="1"/>
  <c r="I48" i="13"/>
  <c r="J48" i="13" s="1"/>
  <c r="I50" i="13"/>
  <c r="J50" i="13" s="1"/>
  <c r="M49" i="13"/>
  <c r="N49" i="13" s="1"/>
  <c r="M52" i="13"/>
  <c r="N52" i="13" s="1"/>
  <c r="M53" i="13"/>
  <c r="N53" i="13" s="1"/>
  <c r="I49" i="13"/>
  <c r="J49" i="13" s="1"/>
  <c r="I52" i="13"/>
  <c r="J52" i="13" s="1"/>
  <c r="I53" i="13"/>
  <c r="J53" i="13" s="1"/>
  <c r="M33" i="13"/>
  <c r="N33" i="13" s="1"/>
  <c r="I33" i="13"/>
  <c r="J33" i="13" s="1"/>
  <c r="E33" i="13"/>
  <c r="F33" i="13" s="1"/>
  <c r="I13" i="13"/>
  <c r="J13" i="13" s="1"/>
  <c r="I12" i="13"/>
  <c r="J12" i="13" s="1"/>
  <c r="M13" i="13"/>
  <c r="N13" i="13" s="1"/>
  <c r="M12" i="13"/>
  <c r="N12" i="13" s="1"/>
  <c r="M34" i="13"/>
  <c r="N34" i="13" s="1"/>
  <c r="I34" i="13"/>
  <c r="J34" i="13" s="1"/>
  <c r="M35" i="13"/>
  <c r="N35" i="13" s="1"/>
  <c r="I35" i="13"/>
  <c r="J35" i="13" s="1"/>
  <c r="M30" i="13"/>
  <c r="N30" i="13" s="1"/>
  <c r="M29" i="13"/>
  <c r="N29" i="13" s="1"/>
  <c r="M28" i="13"/>
  <c r="N28" i="13" s="1"/>
  <c r="I30" i="13"/>
  <c r="J30" i="13" s="1"/>
  <c r="I29" i="13"/>
  <c r="J29" i="13" s="1"/>
  <c r="I28" i="13"/>
  <c r="J28" i="13" s="1"/>
  <c r="M26" i="13"/>
  <c r="N26" i="13" s="1"/>
  <c r="M27" i="13"/>
  <c r="N27" i="13" s="1"/>
  <c r="M31" i="13"/>
  <c r="N31" i="13" s="1"/>
  <c r="I26" i="13"/>
  <c r="J26" i="13" s="1"/>
  <c r="I27" i="13"/>
  <c r="J27" i="13" s="1"/>
  <c r="I31" i="13"/>
  <c r="J31" i="13" s="1"/>
  <c r="M11" i="13"/>
  <c r="N11" i="13" s="1"/>
  <c r="M14" i="13"/>
  <c r="N14" i="13" s="1"/>
  <c r="I11" i="13"/>
  <c r="J11" i="13" s="1"/>
  <c r="I14" i="13"/>
  <c r="J14" i="13" s="1"/>
  <c r="M9" i="13"/>
  <c r="N9" i="13" s="1"/>
  <c r="M10" i="13"/>
  <c r="N10" i="13" s="1"/>
  <c r="I9" i="13"/>
  <c r="J9" i="13" s="1"/>
  <c r="I10" i="13"/>
  <c r="J10" i="13" s="1"/>
  <c r="M8" i="13"/>
  <c r="N8" i="13" s="1"/>
  <c r="I8" i="13"/>
  <c r="J8" i="13" s="1"/>
  <c r="M19" i="13"/>
  <c r="N19" i="13" s="1"/>
  <c r="M18" i="13"/>
  <c r="N18" i="13" s="1"/>
  <c r="I19" i="13"/>
  <c r="J19" i="13" s="1"/>
  <c r="I18" i="13"/>
  <c r="J18" i="13" s="1"/>
  <c r="M38" i="1"/>
  <c r="N38" i="1" s="1"/>
  <c r="M39" i="1"/>
  <c r="N39" i="1" s="1"/>
  <c r="I38" i="1"/>
  <c r="J38" i="1" s="1"/>
  <c r="I39" i="1"/>
  <c r="J39" i="1" s="1"/>
  <c r="M37" i="1"/>
  <c r="N37" i="1" s="1"/>
  <c r="M40" i="1"/>
  <c r="N40" i="1" s="1"/>
  <c r="M36" i="1"/>
  <c r="N36" i="1" s="1"/>
  <c r="I37" i="1"/>
  <c r="J37" i="1" s="1"/>
  <c r="I40" i="1"/>
  <c r="J40" i="1" s="1"/>
  <c r="I36" i="1"/>
  <c r="J36" i="1" s="1"/>
  <c r="M35" i="1"/>
  <c r="N35" i="1" s="1"/>
  <c r="J35" i="1"/>
  <c r="M33" i="1"/>
  <c r="N33" i="1" s="1"/>
  <c r="M34" i="1"/>
  <c r="N34" i="1" s="1"/>
  <c r="I34" i="1"/>
  <c r="J34" i="1" s="1"/>
  <c r="I33" i="1"/>
  <c r="J33" i="1" s="1"/>
  <c r="M32" i="1" l="1"/>
  <c r="N32" i="1" s="1"/>
  <c r="I32" i="1"/>
  <c r="J32" i="1" s="1"/>
  <c r="M31" i="1"/>
  <c r="N31" i="1" s="1"/>
  <c r="I31" i="1"/>
  <c r="J31" i="1" s="1"/>
  <c r="M30" i="1"/>
  <c r="N30" i="1" s="1"/>
  <c r="I30" i="1"/>
  <c r="J30" i="1" s="1"/>
  <c r="M29" i="1"/>
  <c r="N29" i="1" s="1"/>
  <c r="I29" i="1"/>
  <c r="J29" i="1" s="1"/>
  <c r="I27" i="1"/>
  <c r="J27" i="1" s="1"/>
  <c r="I28" i="1"/>
  <c r="J28" i="1" s="1"/>
  <c r="M27" i="1"/>
  <c r="N27" i="1" s="1"/>
  <c r="M28" i="1"/>
  <c r="N28" i="1" s="1"/>
  <c r="I25" i="1"/>
  <c r="J25" i="1" s="1"/>
  <c r="I26" i="1"/>
  <c r="J26" i="1" s="1"/>
  <c r="M25" i="1"/>
  <c r="N25" i="1" s="1"/>
  <c r="M26" i="1"/>
  <c r="N26" i="1" s="1"/>
  <c r="M21" i="1"/>
  <c r="N21" i="1" s="1"/>
  <c r="I21" i="1"/>
  <c r="J21" i="1" s="1"/>
  <c r="M22" i="1" l="1"/>
  <c r="N22" i="1" s="1"/>
  <c r="M23" i="1"/>
  <c r="N23" i="1" s="1"/>
  <c r="M24" i="1"/>
  <c r="N24" i="1" s="1"/>
  <c r="I22" i="1"/>
  <c r="J22" i="1" s="1"/>
  <c r="I23" i="1"/>
  <c r="J23" i="1" s="1"/>
  <c r="I24" i="1"/>
  <c r="J24" i="1" s="1"/>
  <c r="M19" i="1"/>
  <c r="N19" i="1" s="1"/>
  <c r="M20" i="1"/>
  <c r="N20" i="1" s="1"/>
  <c r="I19" i="1"/>
  <c r="J19" i="1" s="1"/>
  <c r="I20" i="1"/>
  <c r="J20" i="1" s="1"/>
  <c r="M17" i="1"/>
  <c r="N17" i="1" s="1"/>
  <c r="M18" i="1"/>
  <c r="N18" i="1" s="1"/>
  <c r="I17" i="1"/>
  <c r="J17" i="1" s="1"/>
  <c r="I18" i="1"/>
  <c r="J18" i="1" s="1"/>
  <c r="I13" i="1"/>
  <c r="J13" i="1" s="1"/>
  <c r="I14" i="1"/>
  <c r="J14" i="1" s="1"/>
  <c r="M13" i="1"/>
  <c r="N13" i="1" s="1"/>
  <c r="M14" i="1"/>
  <c r="N14" i="1" s="1"/>
  <c r="M8" i="1"/>
  <c r="N8" i="1" s="1"/>
  <c r="M9" i="1"/>
  <c r="N9" i="1" s="1"/>
  <c r="M10" i="1"/>
  <c r="N10" i="1" s="1"/>
  <c r="M11" i="1"/>
  <c r="N11" i="1" s="1"/>
  <c r="M12" i="1"/>
  <c r="N12" i="1" s="1"/>
  <c r="M7" i="1"/>
  <c r="N7" i="1" s="1"/>
  <c r="I8" i="1"/>
  <c r="J8" i="1" s="1"/>
  <c r="I9" i="1"/>
  <c r="J9" i="1" s="1"/>
  <c r="I10" i="1"/>
  <c r="J10" i="1" s="1"/>
  <c r="I11" i="1"/>
  <c r="J11" i="1" s="1"/>
  <c r="I12" i="1"/>
  <c r="J12" i="1" s="1"/>
  <c r="I7" i="1"/>
  <c r="J7" i="1" s="1"/>
  <c r="E18" i="9" l="1"/>
  <c r="F18" i="9" s="1"/>
  <c r="E19" i="9"/>
  <c r="F19" i="9" s="1"/>
  <c r="E44" i="9"/>
  <c r="F44" i="9" s="1"/>
  <c r="E41" i="9"/>
  <c r="F41" i="9" s="1"/>
  <c r="E53" i="9"/>
  <c r="F53" i="9" s="1"/>
  <c r="E55" i="9"/>
  <c r="F55" i="9" s="1"/>
  <c r="E60" i="9"/>
  <c r="F60" i="9" s="1"/>
  <c r="E59" i="9"/>
  <c r="F59" i="9" s="1"/>
  <c r="E58" i="9"/>
  <c r="F58" i="9" s="1"/>
  <c r="E52" i="9"/>
  <c r="F52" i="9" s="1"/>
  <c r="E51" i="9"/>
  <c r="F51" i="9" s="1"/>
  <c r="E50" i="9"/>
  <c r="F50" i="9" s="1"/>
  <c r="E35" i="9"/>
  <c r="F35" i="9" s="1"/>
  <c r="E36" i="9"/>
  <c r="F36" i="9" s="1"/>
  <c r="E39" i="9"/>
  <c r="F39" i="9" s="1"/>
  <c r="E38" i="9"/>
  <c r="F38" i="9" s="1"/>
  <c r="E46" i="9"/>
  <c r="F46" i="9" s="1"/>
  <c r="E48" i="9"/>
  <c r="F48" i="9" s="1"/>
  <c r="E47" i="9"/>
  <c r="F47" i="9" s="1"/>
  <c r="E23" i="9"/>
  <c r="F23" i="9" s="1"/>
  <c r="E22" i="9"/>
  <c r="F22" i="9" s="1"/>
  <c r="E27" i="9"/>
  <c r="F27" i="9" s="1"/>
  <c r="E26" i="9"/>
  <c r="F26" i="9" s="1"/>
  <c r="E25" i="9"/>
  <c r="F25" i="9" s="1"/>
  <c r="E24" i="9"/>
  <c r="F24" i="9" s="1"/>
  <c r="E28" i="9"/>
  <c r="F28" i="9" s="1"/>
  <c r="E13" i="9"/>
  <c r="F13" i="9" s="1"/>
  <c r="E12" i="9"/>
  <c r="F12" i="9" s="1"/>
  <c r="E11" i="9"/>
  <c r="F11" i="9" s="1"/>
  <c r="E10" i="9"/>
  <c r="F10" i="9" s="1"/>
  <c r="E9" i="9"/>
  <c r="F9" i="9" s="1"/>
  <c r="E8" i="9"/>
  <c r="F8" i="9" s="1"/>
  <c r="E7" i="9"/>
  <c r="F7" i="9" s="1"/>
  <c r="F85" i="8"/>
  <c r="F84" i="8"/>
  <c r="F82" i="8"/>
  <c r="F83" i="8"/>
  <c r="F81" i="8"/>
  <c r="F80" i="8"/>
  <c r="F79" i="8"/>
  <c r="F56" i="8"/>
  <c r="F57" i="8"/>
  <c r="F55" i="8"/>
  <c r="F54" i="8"/>
  <c r="F53" i="8"/>
  <c r="F35" i="8"/>
  <c r="F52" i="8"/>
  <c r="F51" i="8"/>
  <c r="F50" i="8"/>
  <c r="F64" i="8"/>
  <c r="F62" i="8"/>
  <c r="F63" i="8"/>
  <c r="F61" i="8"/>
  <c r="F42" i="8"/>
  <c r="F59" i="8"/>
  <c r="F58" i="8"/>
  <c r="F60" i="8"/>
  <c r="F49" i="8"/>
  <c r="F45" i="8"/>
  <c r="F48" i="8"/>
  <c r="F43" i="8"/>
  <c r="F47" i="8"/>
  <c r="F46" i="8"/>
  <c r="F44" i="8"/>
  <c r="F41" i="8"/>
  <c r="F36" i="8"/>
  <c r="F40" i="8"/>
  <c r="F39" i="8"/>
  <c r="F38" i="8"/>
  <c r="F37" i="8"/>
  <c r="F22" i="8"/>
  <c r="F21" i="8"/>
  <c r="F20" i="8"/>
  <c r="F18" i="8"/>
  <c r="F17" i="8"/>
  <c r="F15" i="8"/>
  <c r="F14" i="8"/>
  <c r="F13" i="8"/>
  <c r="F12" i="8"/>
  <c r="E10" i="11"/>
  <c r="F10" i="11" s="1"/>
  <c r="E9" i="11"/>
  <c r="F9" i="11" s="1"/>
  <c r="E51" i="11"/>
  <c r="F51" i="11" s="1"/>
  <c r="E50" i="11"/>
  <c r="F50" i="11" s="1"/>
  <c r="E49" i="11"/>
  <c r="F49" i="11" s="1"/>
  <c r="E48" i="11"/>
  <c r="F48" i="11" s="1"/>
  <c r="E47" i="11"/>
  <c r="F47" i="11" s="1"/>
  <c r="E46" i="11"/>
  <c r="F46" i="11" s="1"/>
  <c r="E28" i="11"/>
  <c r="F28" i="11" s="1"/>
  <c r="E45" i="11"/>
  <c r="F45" i="11" s="1"/>
  <c r="E44" i="11"/>
  <c r="F44" i="11" s="1"/>
  <c r="E36" i="11"/>
  <c r="F36" i="11" s="1"/>
  <c r="E35" i="11"/>
  <c r="F35" i="11" s="1"/>
  <c r="E34" i="11"/>
  <c r="F34" i="11" s="1"/>
  <c r="E42" i="11"/>
  <c r="F42" i="11" s="1"/>
  <c r="E37" i="11"/>
  <c r="F37" i="11" s="1"/>
  <c r="E38" i="11"/>
  <c r="F38" i="11" s="1"/>
  <c r="E19" i="11"/>
  <c r="F19" i="11" s="1"/>
  <c r="E41" i="11"/>
  <c r="F41" i="11" s="1"/>
  <c r="E27" i="11"/>
  <c r="F27" i="11" s="1"/>
  <c r="E26" i="11"/>
  <c r="F26" i="11" s="1"/>
  <c r="E30" i="11"/>
  <c r="F30" i="11" s="1"/>
  <c r="F18" i="11"/>
  <c r="E17" i="11"/>
  <c r="F17" i="11" s="1"/>
  <c r="E16" i="11"/>
  <c r="F16" i="11" s="1"/>
  <c r="E14" i="11"/>
  <c r="F14" i="11" s="1"/>
  <c r="E15" i="11"/>
  <c r="F15" i="11" s="1"/>
  <c r="E24" i="11"/>
  <c r="F24" i="11" s="1"/>
  <c r="E20" i="11"/>
  <c r="F20" i="11" s="1"/>
  <c r="E22" i="11"/>
  <c r="F22" i="11" s="1"/>
  <c r="E23" i="11"/>
  <c r="F23" i="11" s="1"/>
  <c r="E21" i="11"/>
  <c r="F21" i="11" s="1"/>
  <c r="E33" i="11"/>
  <c r="F33" i="11" s="1"/>
  <c r="E39" i="11"/>
  <c r="F39" i="11" s="1"/>
  <c r="E13" i="11"/>
  <c r="F13" i="11" s="1"/>
  <c r="E12" i="11"/>
  <c r="F12" i="11" s="1"/>
  <c r="E11" i="11"/>
  <c r="F11" i="11" s="1"/>
  <c r="E8" i="11"/>
  <c r="F8" i="11" s="1"/>
  <c r="E7" i="11"/>
  <c r="F7" i="11" s="1"/>
  <c r="E68" i="10"/>
  <c r="F68" i="10" s="1"/>
  <c r="E50" i="10"/>
  <c r="F50" i="10" s="1"/>
  <c r="E64" i="10"/>
  <c r="F64" i="10" s="1"/>
  <c r="E60" i="10"/>
  <c r="F60" i="10" s="1"/>
  <c r="E59" i="10"/>
  <c r="F59" i="10" s="1"/>
  <c r="E67" i="10"/>
  <c r="F67" i="10" s="1"/>
  <c r="E65" i="10"/>
  <c r="F65" i="10" s="1"/>
  <c r="E66" i="10"/>
  <c r="F66" i="10" s="1"/>
  <c r="E54" i="10"/>
  <c r="F54" i="10" s="1"/>
  <c r="E55" i="10"/>
  <c r="F55" i="10" s="1"/>
  <c r="E63" i="10"/>
  <c r="F63" i="10" s="1"/>
  <c r="E62" i="10"/>
  <c r="F62" i="10" s="1"/>
  <c r="E61" i="10"/>
  <c r="F61" i="10" s="1"/>
  <c r="E58" i="10"/>
  <c r="F58" i="10" s="1"/>
  <c r="E57" i="10"/>
  <c r="F57" i="10" s="1"/>
  <c r="E52" i="10"/>
  <c r="F52" i="10" s="1"/>
  <c r="E53" i="10"/>
  <c r="F53" i="10" s="1"/>
  <c r="E51" i="10"/>
  <c r="F51" i="10" s="1"/>
  <c r="E49" i="10"/>
  <c r="F49" i="10" s="1"/>
  <c r="E48" i="10"/>
  <c r="F48" i="10" s="1"/>
  <c r="E47" i="10"/>
  <c r="F47" i="10" s="1"/>
  <c r="E46" i="10"/>
  <c r="F46" i="10" s="1"/>
  <c r="E37" i="10"/>
  <c r="F37" i="10" s="1"/>
  <c r="E45" i="10"/>
  <c r="F45" i="10" s="1"/>
  <c r="E44" i="10"/>
  <c r="F44" i="10" s="1"/>
  <c r="E43" i="10"/>
  <c r="F43" i="10" s="1"/>
  <c r="E42" i="10"/>
  <c r="F42" i="10" s="1"/>
  <c r="E41" i="10"/>
  <c r="F41" i="10" s="1"/>
  <c r="E40" i="10"/>
  <c r="F40" i="10" s="1"/>
  <c r="E39" i="10"/>
  <c r="F39" i="10" s="1"/>
  <c r="E38" i="10"/>
  <c r="F38" i="10" s="1"/>
  <c r="E20" i="10"/>
  <c r="F20" i="10" s="1"/>
  <c r="E19" i="10"/>
  <c r="F19" i="10" s="1"/>
  <c r="E21" i="10"/>
  <c r="E22" i="10"/>
  <c r="E36" i="10"/>
  <c r="F36" i="10" s="1"/>
  <c r="E35" i="10"/>
  <c r="F35" i="10" s="1"/>
  <c r="E34" i="10"/>
  <c r="F34" i="10" s="1"/>
  <c r="E33" i="10"/>
  <c r="F33" i="10" s="1"/>
  <c r="E32" i="10"/>
  <c r="F32" i="10" s="1"/>
  <c r="E31" i="10"/>
  <c r="F31" i="10" s="1"/>
  <c r="E30" i="10"/>
  <c r="F30" i="10" s="1"/>
  <c r="E29" i="10"/>
  <c r="F29" i="10" s="1"/>
  <c r="E28" i="10"/>
  <c r="F28" i="10" s="1"/>
  <c r="E27" i="10"/>
  <c r="F27" i="10" s="1"/>
  <c r="E26" i="10"/>
  <c r="F26" i="10" s="1"/>
  <c r="E25" i="10"/>
  <c r="F25" i="10" s="1"/>
  <c r="E16" i="10"/>
  <c r="F16" i="10" s="1"/>
  <c r="E15" i="10"/>
  <c r="F15" i="10" s="1"/>
  <c r="E14" i="10"/>
  <c r="F14" i="10" s="1"/>
  <c r="E13" i="10"/>
  <c r="F13" i="10" s="1"/>
  <c r="E17" i="10"/>
  <c r="F17" i="10" s="1"/>
  <c r="E12" i="10"/>
  <c r="F12" i="10" s="1"/>
  <c r="E11" i="10"/>
  <c r="F11" i="10" s="1"/>
  <c r="E10" i="10"/>
  <c r="F10" i="10" s="1"/>
  <c r="E9" i="10"/>
  <c r="F9" i="10" s="1"/>
  <c r="E8" i="10"/>
  <c r="F8" i="10" s="1"/>
  <c r="E7" i="10"/>
  <c r="F7" i="10" s="1"/>
  <c r="E71" i="2"/>
  <c r="F71" i="2" s="1"/>
  <c r="E70" i="2"/>
  <c r="F70" i="2" s="1"/>
  <c r="E84" i="2"/>
  <c r="F84" i="2" s="1"/>
  <c r="E83" i="2"/>
  <c r="F83" i="2" s="1"/>
  <c r="E82" i="2"/>
  <c r="F82" i="2" s="1"/>
  <c r="E89" i="2"/>
  <c r="F89" i="2" s="1"/>
  <c r="E88" i="2"/>
  <c r="F88" i="2" s="1"/>
  <c r="E81" i="2"/>
  <c r="F81" i="2" s="1"/>
  <c r="E80" i="2"/>
  <c r="F80" i="2" s="1"/>
  <c r="E87" i="2"/>
  <c r="F87" i="2" s="1"/>
  <c r="E86" i="2"/>
  <c r="F86" i="2" s="1"/>
  <c r="E92" i="2"/>
  <c r="F92" i="2" s="1"/>
  <c r="E91" i="2"/>
  <c r="F91" i="2" s="1"/>
  <c r="E90" i="2"/>
  <c r="F90" i="2" s="1"/>
  <c r="E95" i="2"/>
  <c r="F95" i="2" s="1"/>
  <c r="E94" i="2"/>
  <c r="F94" i="2" s="1"/>
  <c r="E65" i="2"/>
  <c r="F65" i="2" s="1"/>
  <c r="E63" i="2"/>
  <c r="F63" i="2" s="1"/>
  <c r="E56" i="2"/>
  <c r="F56" i="2" s="1"/>
  <c r="E46" i="2"/>
  <c r="F46" i="2" s="1"/>
  <c r="E59" i="2"/>
  <c r="F59" i="2" s="1"/>
  <c r="E58" i="2"/>
  <c r="F58" i="2" s="1"/>
  <c r="E55" i="2"/>
  <c r="F55" i="2" s="1"/>
  <c r="E62" i="2"/>
  <c r="F62" i="2" s="1"/>
  <c r="E61" i="2"/>
  <c r="F61" i="2" s="1"/>
  <c r="E57" i="2"/>
  <c r="F57" i="2" s="1"/>
  <c r="E104" i="2"/>
  <c r="F104" i="2" s="1"/>
  <c r="E103" i="2"/>
  <c r="F103" i="2" s="1"/>
  <c r="E102" i="2"/>
  <c r="F102" i="2" s="1"/>
  <c r="E101" i="2"/>
  <c r="F101" i="2" s="1"/>
  <c r="E97" i="2"/>
  <c r="F97" i="2" s="1"/>
  <c r="E73" i="2"/>
  <c r="F73" i="2" s="1"/>
  <c r="E72" i="2"/>
  <c r="F72" i="2" s="1"/>
  <c r="E75" i="2"/>
  <c r="F75" i="2" s="1"/>
  <c r="E79" i="2"/>
  <c r="F79" i="2" s="1"/>
  <c r="E74" i="2"/>
  <c r="F74" i="2" s="1"/>
  <c r="E77" i="2"/>
  <c r="F77" i="2" s="1"/>
  <c r="E76" i="2"/>
  <c r="F76" i="2" s="1"/>
  <c r="E69" i="2"/>
  <c r="F69" i="2" s="1"/>
  <c r="E67" i="2"/>
  <c r="F67" i="2" s="1"/>
  <c r="E100" i="2"/>
  <c r="F100" i="2" s="1"/>
  <c r="E99" i="2"/>
  <c r="F99" i="2" s="1"/>
  <c r="E68" i="2"/>
  <c r="F68" i="2" s="1"/>
  <c r="E98" i="2"/>
  <c r="F98" i="2" s="1"/>
  <c r="E52" i="2"/>
  <c r="F52" i="2" s="1"/>
  <c r="E50" i="2"/>
  <c r="F50" i="2" s="1"/>
  <c r="E49" i="2"/>
  <c r="F49" i="2" s="1"/>
  <c r="E41" i="2"/>
  <c r="F41" i="2" s="1"/>
  <c r="E44" i="2"/>
  <c r="F44" i="2" s="1"/>
  <c r="E43" i="2"/>
  <c r="F43" i="2" s="1"/>
  <c r="E42" i="2"/>
  <c r="F42" i="2" s="1"/>
  <c r="E40" i="2"/>
  <c r="F40" i="2" s="1"/>
  <c r="E39" i="2"/>
  <c r="F39" i="2" s="1"/>
  <c r="E38" i="2"/>
  <c r="F38" i="2" s="1"/>
  <c r="E37" i="2"/>
  <c r="F37" i="2" s="1"/>
  <c r="E16" i="2"/>
  <c r="F16" i="2" s="1"/>
  <c r="E15" i="2"/>
  <c r="F15" i="2" s="1"/>
  <c r="E17" i="2"/>
  <c r="F17" i="2" s="1"/>
  <c r="E12" i="2"/>
  <c r="F12" i="2" s="1"/>
  <c r="E11" i="2"/>
  <c r="F11" i="2" s="1"/>
  <c r="E14" i="2"/>
  <c r="F14" i="2" s="1"/>
  <c r="E13" i="2"/>
  <c r="F13" i="2" s="1"/>
  <c r="E36" i="2"/>
  <c r="F36" i="2" s="1"/>
  <c r="E35" i="2"/>
  <c r="F35" i="2" s="1"/>
  <c r="E34" i="2"/>
  <c r="F34" i="2" s="1"/>
  <c r="E33" i="2"/>
  <c r="F33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9" i="2"/>
  <c r="F9" i="2" s="1"/>
  <c r="E8" i="2"/>
  <c r="F8" i="2" s="1"/>
  <c r="E7" i="2"/>
  <c r="F7" i="2" s="1"/>
  <c r="E36" i="12"/>
  <c r="F36" i="12" s="1"/>
  <c r="E34" i="12"/>
  <c r="F34" i="12" s="1"/>
  <c r="E29" i="12"/>
  <c r="F29" i="12" s="1"/>
  <c r="E26" i="12"/>
  <c r="F26" i="12" s="1"/>
  <c r="E25" i="12"/>
  <c r="F25" i="12" s="1"/>
  <c r="E23" i="12"/>
  <c r="F23" i="12" s="1"/>
  <c r="E24" i="12"/>
  <c r="F24" i="12" s="1"/>
  <c r="E33" i="12"/>
  <c r="F33" i="12" s="1"/>
  <c r="E27" i="12"/>
  <c r="F27" i="12" s="1"/>
  <c r="E28" i="12"/>
  <c r="F28" i="12" s="1"/>
  <c r="E14" i="12"/>
  <c r="F14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2" i="12"/>
  <c r="F12" i="12" s="1"/>
  <c r="E13" i="12"/>
  <c r="F13" i="12" s="1"/>
  <c r="E7" i="12"/>
  <c r="F7" i="12" s="1"/>
  <c r="E27" i="13"/>
  <c r="F27" i="13" s="1"/>
  <c r="E26" i="13"/>
  <c r="F26" i="13" s="1"/>
  <c r="E31" i="13"/>
  <c r="F31" i="13" s="1"/>
  <c r="E53" i="13"/>
  <c r="F53" i="13" s="1"/>
  <c r="E52" i="13"/>
  <c r="F52" i="13" s="1"/>
  <c r="E49" i="13"/>
  <c r="F49" i="13" s="1"/>
  <c r="E30" i="13"/>
  <c r="F30" i="13" s="1"/>
  <c r="E29" i="13"/>
  <c r="F29" i="13" s="1"/>
  <c r="E34" i="13"/>
  <c r="F34" i="13" s="1"/>
  <c r="E35" i="13"/>
  <c r="F35" i="13" s="1"/>
  <c r="E28" i="13"/>
  <c r="F28" i="13" s="1"/>
  <c r="E42" i="13"/>
  <c r="F42" i="13" s="1"/>
  <c r="E41" i="13"/>
  <c r="F41" i="13" s="1"/>
  <c r="E47" i="13"/>
  <c r="F47" i="13" s="1"/>
  <c r="E38" i="13"/>
  <c r="F38" i="13" s="1"/>
  <c r="E48" i="13"/>
  <c r="F48" i="13" s="1"/>
  <c r="E50" i="13"/>
  <c r="F50" i="13" s="1"/>
  <c r="E44" i="13"/>
  <c r="F44" i="13" s="1"/>
  <c r="E43" i="13"/>
  <c r="F43" i="13" s="1"/>
  <c r="E45" i="13"/>
  <c r="F45" i="13" s="1"/>
  <c r="E23" i="13"/>
  <c r="F23" i="13" s="1"/>
  <c r="E22" i="13"/>
  <c r="F22" i="13" s="1"/>
  <c r="E20" i="13"/>
  <c r="F20" i="13" s="1"/>
  <c r="E19" i="13"/>
  <c r="F19" i="13" s="1"/>
  <c r="E18" i="13"/>
  <c r="F18" i="13" s="1"/>
  <c r="E17" i="13"/>
  <c r="F17" i="13" s="1"/>
  <c r="E16" i="13"/>
  <c r="F16" i="13" s="1"/>
  <c r="E13" i="13"/>
  <c r="F13" i="13" s="1"/>
  <c r="E12" i="13"/>
  <c r="F12" i="13" s="1"/>
  <c r="E15" i="13"/>
  <c r="F15" i="13" s="1"/>
  <c r="E14" i="13"/>
  <c r="F14" i="13" s="1"/>
  <c r="E11" i="13"/>
  <c r="F11" i="13" s="1"/>
  <c r="E10" i="13"/>
  <c r="F10" i="13" s="1"/>
  <c r="E9" i="13"/>
  <c r="F9" i="13" s="1"/>
  <c r="E8" i="13"/>
  <c r="F8" i="13" s="1"/>
  <c r="E6" i="13"/>
  <c r="F6" i="13" s="1"/>
  <c r="E40" i="1"/>
  <c r="F40" i="1" s="1"/>
  <c r="E37" i="1"/>
  <c r="F37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M103" i="2" l="1"/>
  <c r="N103" i="2" s="1"/>
  <c r="M104" i="2"/>
  <c r="N104" i="2" s="1"/>
  <c r="I103" i="2"/>
  <c r="J103" i="2" s="1"/>
  <c r="I104" i="2"/>
  <c r="J104" i="2" s="1"/>
</calcChain>
</file>

<file path=xl/comments1.xml><?xml version="1.0" encoding="utf-8"?>
<comments xmlns="http://schemas.openxmlformats.org/spreadsheetml/2006/main">
  <authors>
    <author>profe</author>
  </authors>
  <commentList>
    <comment ref="F10" authorId="0" shapeId="0">
      <text>
        <r>
          <rPr>
            <b/>
            <sz val="9"/>
            <color indexed="81"/>
            <rFont val="Tahoma"/>
            <family val="2"/>
          </rPr>
          <t>OPTCL:
Due to Conductor replacement at Bhanjanagar end.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<sst xmlns="http://schemas.openxmlformats.org/spreadsheetml/2006/main" count="722" uniqueCount="540">
  <si>
    <t>AVAILABILITY OF TRANSMISSION LINES FOR POWER SUPPLY</t>
  </si>
  <si>
    <t>220 KV Bhanjanagar - Theruvali - I</t>
  </si>
  <si>
    <t>220 KV Bhanjanagar - Theruvali - II</t>
  </si>
  <si>
    <t>220 KV Bhanjanagar - Nayagarh</t>
  </si>
  <si>
    <t>220 KV Bhanjanagar - Mendhashala</t>
  </si>
  <si>
    <t>132 KV Bhanjanagar - Aska Ckt - I</t>
  </si>
  <si>
    <t>132 KV Bhanjanagar - Aska Ckt - II</t>
  </si>
  <si>
    <t xml:space="preserve">132 KV Bhanjanagar-Phulbani </t>
  </si>
  <si>
    <t>132 kV Balugaon - Solari Traction</t>
  </si>
  <si>
    <t>132 kV Berhampur - Digapahandi</t>
  </si>
  <si>
    <t>132 kV Chatarpur - Ganjam</t>
  </si>
  <si>
    <t>132 kV Chhatrapur - Balugaon</t>
  </si>
  <si>
    <t>132 kV Chhatrapur - IRE-I</t>
  </si>
  <si>
    <t>132 kV Chhatrapur - IRE-II</t>
  </si>
  <si>
    <t>132 kV Chhatrapur - Rambha Traction</t>
  </si>
  <si>
    <t>132 kV Digapahandi - Mohana</t>
  </si>
  <si>
    <t>132 kV Narendrapur - Traction</t>
  </si>
  <si>
    <t>220 kV Budhipadar - Korba – II</t>
  </si>
  <si>
    <t>220 kV Budhipadar - Tarkera - I</t>
  </si>
  <si>
    <t>220 kV Budhipadar - Tarkera - II</t>
  </si>
  <si>
    <t>220 kV Budhipadar- Bhusan - I</t>
  </si>
  <si>
    <t>220 kV Budhipadar- Bhusan - II</t>
  </si>
  <si>
    <t xml:space="preserve">220 kV Rengali - Barkote </t>
  </si>
  <si>
    <t>220 kV Tarkera - Rengali - II</t>
  </si>
  <si>
    <t>132 kV Bolangir - Sonepur</t>
  </si>
  <si>
    <t>132 kV Budhipadar - MCL - I</t>
  </si>
  <si>
    <t>132 kV Budhipadar - MCL - II</t>
  </si>
  <si>
    <t>132 kV Budhipadar - Rajgangpur - II</t>
  </si>
  <si>
    <t>132 kV Budhipadar - Sundargarh - I</t>
  </si>
  <si>
    <t>132 kV Budhipadar - Sundargarh - II</t>
  </si>
  <si>
    <t>132 kV Budhipadar - MSP</t>
  </si>
  <si>
    <t>132 kV Burla PH - Sambalpur</t>
  </si>
  <si>
    <t>132 kV Chhend -  Nuagaon Traction</t>
  </si>
  <si>
    <t>132 kV Jharsuguda - L&amp;T</t>
  </si>
  <si>
    <t>132 kV Jharsuguda - Traction</t>
  </si>
  <si>
    <t>132 kV Katapali - Bargarh</t>
  </si>
  <si>
    <t>132 kV Rairakhole - Boinda</t>
  </si>
  <si>
    <t>132 kV Rajgangpur - OCL</t>
  </si>
  <si>
    <t>132 kV Rajgangpur - Traction - I</t>
  </si>
  <si>
    <t>132 kV Rajgangpur - Traction - II</t>
  </si>
  <si>
    <t>132 kV Tarkera - Chhend - I</t>
  </si>
  <si>
    <t>132 kV Tarkera - Chhend - II</t>
  </si>
  <si>
    <t>132 kV Tarkera - Rajgangpur - II</t>
  </si>
  <si>
    <t>132 kV Tarkera - Rourkela - I</t>
  </si>
  <si>
    <t>132 kV Tarkera - Rourkela - II</t>
  </si>
  <si>
    <t>132 kV Tarkera - RSP - I</t>
  </si>
  <si>
    <t>132 kV Tarkera - RSP - II</t>
  </si>
  <si>
    <t>220 kV Meramundali - TTPS - I</t>
  </si>
  <si>
    <t>220 kV Meramundali - TTPS - II</t>
  </si>
  <si>
    <t>220 kV Meramundali – NALCO – I</t>
  </si>
  <si>
    <t>220 kV Meramundali – NALCO – II</t>
  </si>
  <si>
    <t>220 kV Rengali - Tarkera - II</t>
  </si>
  <si>
    <t>220 kV Rengali - PGCIL - I</t>
  </si>
  <si>
    <t>220 kV Rengali - PGCIL - II</t>
  </si>
  <si>
    <t>220 kV Rengali - Rengali PH - I</t>
  </si>
  <si>
    <t>220 kV Rengali - Rengali PH - II</t>
  </si>
  <si>
    <t>132 kV Angul - Boinda</t>
  </si>
  <si>
    <t>132 kV Angul - MCL - I</t>
  </si>
  <si>
    <t>132 kV Angul - MCL - II</t>
  </si>
  <si>
    <t>132 kV Boinda - Rairakhole</t>
  </si>
  <si>
    <t>132 kV Chainpal - Angul</t>
  </si>
  <si>
    <t>132 kV Chainpal - Meramundali - I</t>
  </si>
  <si>
    <t>132 kV Chainpal – Meramundali - II</t>
  </si>
  <si>
    <t>132 kV Chainpal - FCI</t>
  </si>
  <si>
    <t>132 kV Kamakhyanagar - Duburi</t>
  </si>
  <si>
    <t>132 kV Meramundali - Dhenkanal</t>
  </si>
  <si>
    <t>132 kV Meramundali - ML Rungta</t>
  </si>
  <si>
    <t>132 kV Meramundali – BRG</t>
  </si>
  <si>
    <t>132 kV TTPS - Chainpal - I</t>
  </si>
  <si>
    <t>132 kV TTPS - Chainpal - II</t>
  </si>
  <si>
    <t>132 kV Chandaka - Bhubanewar - I</t>
  </si>
  <si>
    <t>132 kV Chandaka - Bhubanewar - II</t>
  </si>
  <si>
    <t>132 kV Chandaka - Ranasinghpur</t>
  </si>
  <si>
    <t>132 kV Choudwar - Kendrapara Rd Trac.</t>
  </si>
  <si>
    <t>132 kV Cuttack - Jagatsinghpur</t>
  </si>
  <si>
    <t>132 kV Jajpur Road - Chandikhole</t>
  </si>
  <si>
    <t>132 kV Jajpur Road - Kendrapara - II</t>
  </si>
  <si>
    <t>132 kV Kendrapara - Pattamundai</t>
  </si>
  <si>
    <t>132 kV Nimapara - Puri</t>
  </si>
  <si>
    <t>220 kV Joda - Ramchandrapur</t>
  </si>
  <si>
    <t>220 kV Joda - TSIL</t>
  </si>
  <si>
    <t>220 kV Duburi - NINL</t>
  </si>
  <si>
    <t>220 kV TTPS - Joda - I</t>
  </si>
  <si>
    <t>220 kV TTPS - Joda - II</t>
  </si>
  <si>
    <t>132 kV Bhadrak - FACOR</t>
  </si>
  <si>
    <t>132 kV Bhadrak - Soro</t>
  </si>
  <si>
    <t>132 kV Duburi - Jajpur Rd. Ckt - I</t>
  </si>
  <si>
    <t>132 kV Duburi - Jajpur Rd. Ckt - II</t>
  </si>
  <si>
    <t>132 kV Duburi - Jakhapura Traction</t>
  </si>
  <si>
    <t>132 kV Jaleswar - Rly Traction</t>
  </si>
  <si>
    <t>132 kV Joda - Polasponga</t>
  </si>
  <si>
    <t>132 kV Joda - FAP</t>
  </si>
  <si>
    <t>132 kV Joda -  Kenduposi</t>
  </si>
  <si>
    <t>220 kV Jayanagar - Balimela - I</t>
  </si>
  <si>
    <t>220 kV Jayanagar - Balimela - II</t>
  </si>
  <si>
    <t>220 kV Jayanagar - Balimela - III</t>
  </si>
  <si>
    <t>220 kV Jayanagar - PGCIL - I</t>
  </si>
  <si>
    <t>220 kV Jayanagar - PGCIL-II</t>
  </si>
  <si>
    <t>220 kV Jayanagar - Upper Kolab-I</t>
  </si>
  <si>
    <t>220 kV Jayanagar - Upper Kolab-II</t>
  </si>
  <si>
    <t>220 kV Therubali - Indravati - I</t>
  </si>
  <si>
    <t>220 kV Therubali - Indravati - II</t>
  </si>
  <si>
    <t>220 kV Therubali - Narendrapur - I</t>
  </si>
  <si>
    <t>220 kV Therubali - Narendrapur - II</t>
  </si>
  <si>
    <t>132 kV Jayanagar - Sunabeda</t>
  </si>
  <si>
    <t>132 kV Jayanagar - Damonjodi</t>
  </si>
  <si>
    <t>132 kV Kesinga - Khariar</t>
  </si>
  <si>
    <t>132 kV Kesinga - Powmax</t>
  </si>
  <si>
    <t>132 kV Machkund - Jayanagar</t>
  </si>
  <si>
    <t>132 kV Rayagada - Akhusingh</t>
  </si>
  <si>
    <t>132 kV Sunabeda - Damonjodi</t>
  </si>
  <si>
    <t>132 kV Therubali -  Rayagada</t>
  </si>
  <si>
    <t>132 kV Therubali - IMFA</t>
  </si>
  <si>
    <t>132 kV Therubali - J.K.Paper</t>
  </si>
  <si>
    <t>400 kV Meramundali - JSPL-I</t>
  </si>
  <si>
    <t>400 kV Meramundali - JSPL-II</t>
  </si>
  <si>
    <t>220 kV Meramundali - BSL-I</t>
  </si>
  <si>
    <t>132 kV Kharagprasad - Traction</t>
  </si>
  <si>
    <t>133 kV Kharagprasad - NBVL - I</t>
  </si>
  <si>
    <t>134 kV Kharagprasad - NBVL - II</t>
  </si>
  <si>
    <t>132 kV  Angul - TTPS</t>
  </si>
  <si>
    <t>132 kV Mohana - Akhusingh</t>
  </si>
  <si>
    <t>132 kV Jayanagar - Traction</t>
  </si>
  <si>
    <t>132 kV Tarkera - Rajgangpur - I</t>
  </si>
  <si>
    <t>132 kV TTPS - Duburi Ckt - II</t>
  </si>
  <si>
    <t>132 kV Bhadrak - DPCL - I</t>
  </si>
  <si>
    <t>132 kV Bhadrak - DPCL - II</t>
  </si>
  <si>
    <t>220 kV New Duburi - Paradeep - l</t>
  </si>
  <si>
    <t>220 kV New Duburi - Paradeep - ll</t>
  </si>
  <si>
    <t>220 kV Balasore - Bhadrak</t>
  </si>
  <si>
    <t>220 kV Balasore - PGCIL - 1</t>
  </si>
  <si>
    <t>220 kV Balasore - PGCIL - 2</t>
  </si>
  <si>
    <t>132 kV Balasore - Soro</t>
  </si>
  <si>
    <t>132 kV Balasore - Birla Tyres</t>
  </si>
  <si>
    <t>132 kV Balasore - Traction</t>
  </si>
  <si>
    <t>132 kV Balasore - Basta</t>
  </si>
  <si>
    <t>132 kV Basta - Jaleswar</t>
  </si>
  <si>
    <t>132 kV Rairangpur - Karanjia</t>
  </si>
  <si>
    <t>400 kV Meramunduli - Mendhasal - I</t>
  </si>
  <si>
    <t>220 kV Chandaka - Mendhasal Ckt - II</t>
  </si>
  <si>
    <t>220 kV Chandaka - Mendhasal Ckt - III</t>
  </si>
  <si>
    <t>132 kV ICCL - Choudwar Ckt-II</t>
  </si>
  <si>
    <t>132 kV Arati - Choudwar Ckt-I</t>
  </si>
  <si>
    <t>220 kV Meramundali - BSL-II</t>
  </si>
  <si>
    <t>132 kV Kharagprasad - SGEL</t>
  </si>
  <si>
    <t xml:space="preserve">132 kV Narendrapur - Chhatrapur-I </t>
  </si>
  <si>
    <t>132 kV Narendrapur - Chhatrapur-II</t>
  </si>
  <si>
    <t>132 kV Tarkera - Rourkela - III</t>
  </si>
  <si>
    <t>220 kV IB - Budhipadar - I</t>
  </si>
  <si>
    <t>220 kV IB - Budhipadar - II</t>
  </si>
  <si>
    <t>220 kV IB - Budhipadar - III</t>
  </si>
  <si>
    <t>220 kV IB - Budhipadar - IV</t>
  </si>
  <si>
    <t>132 kV New Bolangir - Bolangir - I</t>
  </si>
  <si>
    <t>132 kV New Bolangir - Bolangir - II</t>
  </si>
  <si>
    <t>132 kV Balasore - Balasore Alloys</t>
  </si>
  <si>
    <t>132 kV Palasponga - Karanjia</t>
  </si>
  <si>
    <t>220 kV Therubali - Indravati - III</t>
  </si>
  <si>
    <t>220 kV Meramundali -Kaniha - I</t>
  </si>
  <si>
    <t>220 kV Meramundali - Kaniha -II</t>
  </si>
  <si>
    <t>Licencee   : OPTCL</t>
  </si>
  <si>
    <t>OERC</t>
  </si>
  <si>
    <t>FORM  P-8</t>
  </si>
  <si>
    <t>SL.NO.</t>
  </si>
  <si>
    <t>NAME OF THE TRANSMISSION LINE</t>
  </si>
  <si>
    <t>Duration of Interruption (Scheduled Maint.)</t>
  </si>
  <si>
    <t>Duration of Interruption (Un-scheduled Maint.)</t>
  </si>
  <si>
    <t xml:space="preserve">Total Duration of Interruption </t>
  </si>
  <si>
    <t>Percentage of time when the Feeder was available for power supply</t>
  </si>
  <si>
    <t>BERHAMPUR CIRCLE</t>
  </si>
  <si>
    <t>BURLA CIRCLE</t>
  </si>
  <si>
    <t>CHAINPAL CIRCLE</t>
  </si>
  <si>
    <t>CUTTACK CIRCLE</t>
  </si>
  <si>
    <t>JAJPUR ROAD CIRCLE</t>
  </si>
  <si>
    <t>JEYPORE CIRCLE</t>
  </si>
  <si>
    <t>132 KV Aska - Purusottampur</t>
  </si>
  <si>
    <t>132 KV Purusottampur - Chhatrapur</t>
  </si>
  <si>
    <t>132 kV Narendarapur - Berhampur Ckt - I</t>
  </si>
  <si>
    <t>132 kV Narendarapur - Berhampur Ckt - II</t>
  </si>
  <si>
    <t>132 kV Chandikhole - Kendrapara</t>
  </si>
  <si>
    <t>220 kV Paradeep - IOCL</t>
  </si>
  <si>
    <t>132 kV Chandaka - Nimapara</t>
  </si>
  <si>
    <t>132 kV Jajpur Road - Jajpur Town .</t>
  </si>
  <si>
    <t>220 kV Paradeep - Essar Steel Ckt - I</t>
  </si>
  <si>
    <t>220 kV Paradeep - Essar Steel Ckt - II</t>
  </si>
  <si>
    <t>132 kV Chandpur - Balugaon</t>
  </si>
  <si>
    <t>132 kV New Bolangir - Barpali</t>
  </si>
  <si>
    <t>220 kV Katapali - Lapanga - I</t>
  </si>
  <si>
    <t>220 kV Katapali - Lapanga- II</t>
  </si>
  <si>
    <t>220 kV Budhipadar - Lapanga - I</t>
  </si>
  <si>
    <t>220 kV Budhipadar - Lapanga - II</t>
  </si>
  <si>
    <t>220 kV Katapali - HINDALCO - I</t>
  </si>
  <si>
    <t>220 kV Katapali - HINDALCO - II</t>
  </si>
  <si>
    <t>132 kV Sambalpur - Shyam DRI</t>
  </si>
  <si>
    <t>132 kV Lapanga - SMC</t>
  </si>
  <si>
    <t>132 kV Burla PH - Lapanga - I</t>
  </si>
  <si>
    <t>132 kV Burla PH - Lapanga - II</t>
  </si>
  <si>
    <t>132 kV Lapanga - Aryan Ispat</t>
  </si>
  <si>
    <t>132 kV Rajgangpur - Kuchinda</t>
  </si>
  <si>
    <t>132 kV Kuchinda - SMC</t>
  </si>
  <si>
    <t>220 kV Budhipadar - AAL - I</t>
  </si>
  <si>
    <t>220 kV Budhipadar - AAL - II</t>
  </si>
  <si>
    <t>220 kV Budhipadar- VAL - I</t>
  </si>
  <si>
    <t>220 kV Budhipadar- VAL - II</t>
  </si>
  <si>
    <t>132 kV Kalunga - Tarkera</t>
  </si>
  <si>
    <t>220 kV Tarkera - RSP - I</t>
  </si>
  <si>
    <t>220 kV Tarkera - RSP - II</t>
  </si>
  <si>
    <t>132 kV Kharagprasad - MGM</t>
  </si>
  <si>
    <t>132 kV Shamuka - Puri</t>
  </si>
  <si>
    <t>132KV Khurda-Kaipadar TSS Line</t>
  </si>
  <si>
    <t>132 kV Kendrapara - Marshaghai</t>
  </si>
  <si>
    <t>220 kV New Duburi - Bhadrak</t>
  </si>
  <si>
    <t>132 KV Balasore-Somnathpur</t>
  </si>
  <si>
    <t>132 kV BCMohanty - Baminipal (TISCO)</t>
  </si>
  <si>
    <t>132 kV Duburi - BCMohanty</t>
  </si>
  <si>
    <t>132 kV Joda -  Banspani</t>
  </si>
  <si>
    <t>132 kV Kesinga - Bhawanipatna</t>
  </si>
  <si>
    <t>132 kV Bhawanipatna - Junagarh</t>
  </si>
  <si>
    <t>132 kV Khariar - Nuapada</t>
  </si>
  <si>
    <t>220 kV Therubali - Laxmipur - I</t>
  </si>
  <si>
    <t>220 kV Therubali - Laxmipur - II</t>
  </si>
  <si>
    <t>220 kV Therubali - Jayanagar - Kolab - III</t>
  </si>
  <si>
    <t>132 KV Puri-Samangara line</t>
  </si>
  <si>
    <t>132 kV Bargarh -  ACC -ckt- I</t>
  </si>
  <si>
    <t>132 kV Bargarh -  ACC -ckt- II</t>
  </si>
  <si>
    <t>132Kv Sonepur-Boudh EHT line</t>
  </si>
  <si>
    <t>132KV CHIPLIMA P.H.- 2 -Katapali</t>
  </si>
  <si>
    <t>132KV BURLA P.H.- 2 - Katapali</t>
  </si>
  <si>
    <t>132KV Chainpal-RTSS</t>
  </si>
  <si>
    <t>132 kV TTPS - OPCL - Kamakyanagar</t>
  </si>
  <si>
    <t>132KV Bidanasi - BPPL feeder</t>
  </si>
  <si>
    <t>132 kV Marshaghai - Paradeep Ckt-I</t>
  </si>
  <si>
    <t>132kv GODA-Kalarangi FDR</t>
  </si>
  <si>
    <t>132 kV Budhipadar - Jharsuguda ckt - II</t>
  </si>
  <si>
    <t>132 kV Budhipadar - Kalunga</t>
  </si>
  <si>
    <t>220 KV New Duburi -  Tata-I</t>
  </si>
  <si>
    <t>220 KV New Duburi - Jindal-I</t>
  </si>
  <si>
    <t xml:space="preserve">220 KV New Duburi - Jindal-II </t>
  </si>
  <si>
    <t>132 kV Atri-Banki</t>
  </si>
  <si>
    <t>132 kV Atri-Argul Circuit-I</t>
  </si>
  <si>
    <t>132 kV Atri-Argul Circuit-II</t>
  </si>
  <si>
    <t>220KV Mendhasal - Bidanasi-I</t>
  </si>
  <si>
    <t>220KV Mendhasal - Bidanasi-II</t>
  </si>
  <si>
    <t>00:00</t>
  </si>
  <si>
    <t>132 kV Bangiriposhi - Rairangpur</t>
  </si>
  <si>
    <t>220 kV Chandaka - Mendhasal Ckt - I</t>
  </si>
  <si>
    <t xml:space="preserve">132 kV Bolangir - ACME </t>
  </si>
  <si>
    <t>132 kV Kesinga - RTSS</t>
  </si>
  <si>
    <t>132 kV Khariar - Kantabanji</t>
  </si>
  <si>
    <t>132 kV Pattamundai - Olavar ckt-I</t>
  </si>
  <si>
    <t>132 kV Pattamundai - Olavar Ckt-II</t>
  </si>
  <si>
    <t>132 kV Kendrapara - Salipur</t>
  </si>
  <si>
    <t>220KV Bidanasi - Cuttack-I</t>
  </si>
  <si>
    <t>220KV Bidanasi - Cuttack-II</t>
  </si>
  <si>
    <t xml:space="preserve">220 kV Tarkera - Bonai </t>
  </si>
  <si>
    <t xml:space="preserve">220 kV Bonai - Barkote </t>
  </si>
  <si>
    <t>132 kV Meramundali - Khajuriakata</t>
  </si>
  <si>
    <t>132 kV Khajuriakata - Nuapatna</t>
  </si>
  <si>
    <t>BHUBANESWAR CIRCLE</t>
  </si>
  <si>
    <t>BOLANGIR CIRCLE</t>
  </si>
  <si>
    <t>132 kV Chandaka - Mendhasal</t>
  </si>
  <si>
    <t>132 kV Chandaka - BPPL</t>
  </si>
  <si>
    <t>220 kV Chandaka - Chandaka-B</t>
  </si>
  <si>
    <t xml:space="preserve">220 kV Chandaka-B - Mendhasal </t>
  </si>
  <si>
    <t>220KV Mendhasal -Infocity-II</t>
  </si>
  <si>
    <t>220 KV Atri- Pandiabil - I</t>
  </si>
  <si>
    <t>220 KV Atri- Pandiabil - II</t>
  </si>
  <si>
    <t>132KV Khurda-Mendhasal Line</t>
  </si>
  <si>
    <t>132 kV New Bolangir - Patnagarh ckt-I</t>
  </si>
  <si>
    <t>132 kV New Bolangir - Patnagarh ckt-II</t>
  </si>
  <si>
    <t>132 kV Barpali - Dunguripalli RTSS</t>
  </si>
  <si>
    <t>220 kV Katapali - Bargarh New</t>
  </si>
  <si>
    <t>220 kV Bargarh New - New Bolangir - I</t>
  </si>
  <si>
    <t>132 kV Bargarh New -  Ghens -ckt- I</t>
  </si>
  <si>
    <t>132 kV Bargarh New -  Ghens -ckt- II</t>
  </si>
  <si>
    <t>00:24</t>
  </si>
  <si>
    <t>132 kV Katapali - Sambalpur</t>
  </si>
  <si>
    <t>132 kV Sambalpur - Rairakhole</t>
  </si>
  <si>
    <t>400KV Sterlite Ckt-I</t>
  </si>
  <si>
    <t>400KV Sterlite Ckt-II</t>
  </si>
  <si>
    <t>P/S Disconnected Since 01/01/17</t>
  </si>
  <si>
    <t>132 kV Boinda - RTSS</t>
  </si>
  <si>
    <t>132 kV Mania OCL</t>
  </si>
  <si>
    <t>132 kV ICCL Mania</t>
  </si>
  <si>
    <t xml:space="preserve">220 KV New Duburi - Rohit </t>
  </si>
  <si>
    <t xml:space="preserve">220 KV New Duburi - VISA-I </t>
  </si>
  <si>
    <t xml:space="preserve">220 KV New Duburi - Maithan </t>
  </si>
  <si>
    <t>220 KV New Duburi - Emami</t>
  </si>
  <si>
    <t>132 kV Olavar-Chandabali ckt-I</t>
  </si>
  <si>
    <t>132 kV Olavar-Chandabali Ckt-II</t>
  </si>
  <si>
    <t>220 kV Joda - Tata Steel</t>
  </si>
  <si>
    <t>132 KV Aska - Aska New Ckt - I</t>
  </si>
  <si>
    <t>220 KV Bhanjanagar - Aska New Ckt - I</t>
  </si>
  <si>
    <t>220 KV Bhanjanagar - Aska New Ckt - II</t>
  </si>
  <si>
    <t>132 kV Therubali - Muniguda</t>
  </si>
  <si>
    <t>220 KV Bhanjanagar - Narsinghpur</t>
  </si>
  <si>
    <t>132 KV Aska - Aska New Ckt - II</t>
  </si>
  <si>
    <t>132 KV Aska New - Berhampur</t>
  </si>
  <si>
    <t>132KV Digapahandi-Chikiti feeder CKT-I</t>
  </si>
  <si>
    <t>132KV Digapahandi-Chikiti feeder CKT-II</t>
  </si>
  <si>
    <t>220KV Atri- Narendrapur - I</t>
  </si>
  <si>
    <t>220KV Atri- Narendrapur - II</t>
  </si>
  <si>
    <t>132KV  Ranasinghpur-Kesura FDR</t>
  </si>
  <si>
    <t>132kV Chandaka-B- Unit-8 UG Cable</t>
  </si>
  <si>
    <t>132 kV Nimapara - Samangara</t>
  </si>
  <si>
    <t>132KV Khurda-Shamuka Line, (As on date:31.07.2020 it is 132KV Atri -Shamuka Line)</t>
  </si>
  <si>
    <t xml:space="preserve">132 KV Samangara-Satasankha -II </t>
  </si>
  <si>
    <t xml:space="preserve">132 KV Samangara-Satasankha -I </t>
  </si>
  <si>
    <t>132KV Khurda-Chandpur Line, (As on date:31.07.2020 it is 132KV Atri -Chandpur Line)</t>
  </si>
  <si>
    <t>132 kV Bhubaneswar - Phulnakhara</t>
  </si>
  <si>
    <t>132 kV Jagatsinghpur-Gorekhnath Traction</t>
  </si>
  <si>
    <t>132 kV OCL - Salipur</t>
  </si>
  <si>
    <t xml:space="preserve">132 kV ICCL-Dhenkanal </t>
  </si>
  <si>
    <t>132 kV ICCL- IMFA</t>
  </si>
  <si>
    <t>220 kV Meramundali - Narasinghpur</t>
  </si>
  <si>
    <t>132 kV Paradeep - Tirtol</t>
  </si>
  <si>
    <t>600:04</t>
  </si>
  <si>
    <t>400 KV New Duburi - Baripada (PGCIL)</t>
  </si>
  <si>
    <t>400 KV New Duburi - Pandiabili (PGCIL)</t>
  </si>
  <si>
    <t>132 kV BC Nohanty - TOMKA</t>
  </si>
  <si>
    <t>132 kV Duburi - BRPL -Mesco Fdr-II</t>
  </si>
  <si>
    <t>132 kV Duburi - JSW -Mesco Fdr-I</t>
  </si>
  <si>
    <t>132KV Jajpur Road-Anandpur -I</t>
  </si>
  <si>
    <t>132KV Jajpur Road-Anandpur -II</t>
  </si>
  <si>
    <t>132 kV Agarpada-Anandpur</t>
  </si>
  <si>
    <t>28:41</t>
  </si>
  <si>
    <t xml:space="preserve">132 KV Bhadrak- Jajpur Town </t>
  </si>
  <si>
    <t>Remarks</t>
  </si>
  <si>
    <t>132KV Karanjia - Dhenkikote</t>
  </si>
  <si>
    <t>132 kV Joda - Barbil</t>
  </si>
  <si>
    <t>132 kV  Barbil - Bolani</t>
  </si>
  <si>
    <t>132 kV Joda-Keonjhar RTSS</t>
  </si>
  <si>
    <t>132 kV Polasponga-MSP</t>
  </si>
  <si>
    <t>132 kV Polasponga- ESSAR</t>
  </si>
  <si>
    <t>220 kV Keonjhar GIS - Keonjhar PGCIL-I</t>
  </si>
  <si>
    <t>220 kV Keonjhar GIS - Keonjhar PGCIL-II</t>
  </si>
  <si>
    <t>220 kV Joda - JSPL</t>
  </si>
  <si>
    <t>132KV Dhenknal-Khajuriakata-Nuapatna T Line</t>
  </si>
  <si>
    <t>132 kV Meramundali - Kharagprasad - I</t>
  </si>
  <si>
    <t>132 kV Meramundali - Kharagprasad - II</t>
  </si>
  <si>
    <t xml:space="preserve">400 KV Meramundali - Lapanga I                        </t>
  </si>
  <si>
    <t xml:space="preserve">400 KV Meramundali - Lapanga II                        </t>
  </si>
  <si>
    <t>400 KV Meramundali - New Duburi - I</t>
  </si>
  <si>
    <t>400 KV Meramundali - New Duburi - II</t>
  </si>
  <si>
    <t>400 KV Meramundali - Bolangir PG</t>
  </si>
  <si>
    <t xml:space="preserve">400 KV Meramundali - GMR </t>
  </si>
  <si>
    <t>400 kV Meramundali - Mendhasala-I</t>
  </si>
  <si>
    <t>400 kV Meramundali - Mendhasala-II</t>
  </si>
  <si>
    <t>Previously named as 400 KV Meramundali - Angul I</t>
  </si>
  <si>
    <t>Previously named as 400 KV Meramundali - Angul II</t>
  </si>
  <si>
    <t>400 KV Meramundali - Kaniha - II</t>
  </si>
  <si>
    <t>400 kV Meramundali - Kaniha -I</t>
  </si>
  <si>
    <t>Previously named as 220 kV Meramundali - Duburi - I</t>
  </si>
  <si>
    <t>220 kV Meramundali - Goda</t>
  </si>
  <si>
    <t>220 kV Meramundali - Bhanjanagar</t>
  </si>
  <si>
    <t>132 kV Dhenkanal - Joranda Traction</t>
  </si>
  <si>
    <t>132 kV Burla PH 1- Katapali</t>
  </si>
  <si>
    <t>132 kV Chiplima P. H. 1 - Katapali</t>
  </si>
  <si>
    <t>400KV Lapanga - IB Ckt-I</t>
  </si>
  <si>
    <t>400KV Lapanga - IB Ckt-II</t>
  </si>
  <si>
    <t>132 kV Lapanga - Jharsuguda</t>
  </si>
  <si>
    <t>132 kV Lapanga - Budhipadar</t>
  </si>
  <si>
    <t>132 kV Lapanga - RTSS Rengali</t>
  </si>
  <si>
    <t>132 kV Budhipadar - Remja SC Line</t>
  </si>
  <si>
    <t>132 kV Budhipadar - Jharsuguda ckt - I</t>
  </si>
  <si>
    <t>P/S Disconnected since 28/04/2016</t>
  </si>
  <si>
    <t>220 kV Budhipadar - Korba – I (Raigarh PG)</t>
  </si>
  <si>
    <t>Power supply disconnected</t>
  </si>
  <si>
    <t>220 kV Tarkera - RSP - III</t>
  </si>
  <si>
    <t>47:43</t>
  </si>
  <si>
    <t>0:0</t>
  </si>
  <si>
    <t>28:06</t>
  </si>
  <si>
    <t>132 kV Chhend - Adhunik Metallics (Kuanrmunda Sw. Stn.)</t>
  </si>
  <si>
    <t>132 KV Sunabeda-Pottangi</t>
  </si>
  <si>
    <t>220 kV Jayanagar - Laxmipur - I</t>
  </si>
  <si>
    <t>220 kV Jayanagar - Laxmipur - II</t>
  </si>
  <si>
    <t>132 kV Jayanagar - Podagada</t>
  </si>
  <si>
    <t>132 kV Meenakshi - Jayanagar</t>
  </si>
  <si>
    <t>132KV Podagada - Rayagada</t>
  </si>
  <si>
    <t>220 KV Balimela PH - Balimela</t>
  </si>
  <si>
    <t>220 KV Balimela - Malkangiri -I</t>
  </si>
  <si>
    <t>220 KV Balimela - Govindpalli-Malkangiri- II</t>
  </si>
  <si>
    <t>220 kV Laxmipur - NALCO - I</t>
  </si>
  <si>
    <t>220 kV Laxmipur - NALCO - II</t>
  </si>
  <si>
    <t>132 kV Muniguda - Bissamcuttack RTSS</t>
  </si>
  <si>
    <t>220 kV PGCIL- New Bolangir - II</t>
  </si>
  <si>
    <t>220 kV PGCIL- New Bolangir - I</t>
  </si>
  <si>
    <t>220 kV Katapali - Bolangir PGCIL</t>
  </si>
  <si>
    <t>220 kV Tarkera - Bisra PGCIL - I</t>
  </si>
  <si>
    <t>220 kV Tarkera - Bisra PGCIL - II</t>
  </si>
  <si>
    <t xml:space="preserve">132 kV Patnagarh-Padampur </t>
  </si>
  <si>
    <t>First six months of the previous year 2019-20
 04/20 to 09/20</t>
  </si>
  <si>
    <t>Last six months of the previous year 2019-20
10/20 to 03/21</t>
  </si>
  <si>
    <t>First six months of the current year 2020-21
04/21 to 09/21</t>
  </si>
  <si>
    <t>First six months of the previous year
 04/20 to 09/20</t>
  </si>
  <si>
    <t>Last six months of the previous year
10/20 to 03/21</t>
  </si>
  <si>
    <t>First six months of the current year
04/21 to 09/21</t>
  </si>
  <si>
    <t>220 KV Narendrapur - TATA Ckt - I</t>
  </si>
  <si>
    <t>220 KV Narendrapur - TATA Ckt - II</t>
  </si>
  <si>
    <t>220 KV Bhanjanagar - Meramundali</t>
  </si>
  <si>
    <t>132 kV Bhubaneswar-Mancheswar-B</t>
  </si>
  <si>
    <t>220KV  Infocity-II - Atri</t>
  </si>
  <si>
    <t>132kV Chandaka-B- Mancheswar-B UG Cable</t>
  </si>
  <si>
    <t>220KV Mendhasal - Atri</t>
  </si>
  <si>
    <t>220 kV  Mendhasal-Nayagarh</t>
  </si>
  <si>
    <t>220 kV Nayagarh - Bhanjanagar</t>
  </si>
  <si>
    <t>132 kV Khurdha-Atri I</t>
  </si>
  <si>
    <t>132 kV Khurdha-Atri II</t>
  </si>
  <si>
    <t>132 kV Banki-Nuapatna</t>
  </si>
  <si>
    <t xml:space="preserve">400 kV Meramunduli - Mendhasal - II </t>
  </si>
  <si>
    <t>132 KV Kesura-Pratapsasan Line</t>
  </si>
  <si>
    <t>132 kV Pratapsasan-Nimapara</t>
  </si>
  <si>
    <t>132 KV Nimapada-Konark</t>
  </si>
  <si>
    <t>132 KV Samangara-Maltipatapur RTSS</t>
  </si>
  <si>
    <t>220 KV Pandiabili-Samangara DC was anti-theft charged from Pandiabili S/S end up to Loc No 58  only.</t>
  </si>
  <si>
    <t>220 KV PANDIABILI- SAMANGARA- I</t>
  </si>
  <si>
    <t>220 KV PANDIABILI- SAMANGARA- II</t>
  </si>
  <si>
    <t>The Feeder was first  charged on dt.25.06.2021</t>
  </si>
  <si>
    <t>132 kV ACME - Tusura</t>
  </si>
  <si>
    <t>220 kV New Bargarh- New Bolangir</t>
  </si>
  <si>
    <t>132 kV Tusura - Saintala</t>
  </si>
  <si>
    <t>132KV Kesinga- Junagarh</t>
  </si>
  <si>
    <t>132 kV Kesinga - Vento Solar - I</t>
  </si>
  <si>
    <t>132 kV Kesinga - Vento Solar - II</t>
  </si>
  <si>
    <t>132 kV Saintala- Kesinga</t>
  </si>
  <si>
    <t>220 kV Jayapatna - Kasipur</t>
  </si>
  <si>
    <t>220 kV Indravati - Jayapatna</t>
  </si>
  <si>
    <t>132 kV Jayapatna - Dabugaon</t>
  </si>
  <si>
    <t>132 kV Jayapatna Megalift - I</t>
  </si>
  <si>
    <t>132 kV Jayapatna Megalift - II</t>
  </si>
  <si>
    <t>132 KV Padampur- Nuapara DC</t>
  </si>
  <si>
    <t>132 KV Kantabanji - Kantabanji RTSS</t>
  </si>
  <si>
    <t>132 KV Nuapada - Nuapada RTSS</t>
  </si>
  <si>
    <t>220 kV Budhipadar - Korba – III</t>
  </si>
  <si>
    <t>132 kV Bargarh New -  Barpali</t>
  </si>
  <si>
    <t>132 kV Bargarh New -  Bargarh</t>
  </si>
  <si>
    <t>Idle charged from remote end.</t>
  </si>
  <si>
    <t>132KV Katapali- RTSS Godhbhaga</t>
  </si>
  <si>
    <t>132 kV Sambalpur - Maneswar</t>
  </si>
  <si>
    <t>220 kV Budhipadar- Basundhara/Lephripada</t>
  </si>
  <si>
    <t>220 kV Budhipadar – SMC Unit II</t>
  </si>
  <si>
    <t>1323KV Rajgangpur - OISL</t>
  </si>
  <si>
    <t>132 kV Rourkela - Nalda (Joda)</t>
  </si>
  <si>
    <t>31:15</t>
  </si>
  <si>
    <t>220 kV Rengali - Deogarh</t>
  </si>
  <si>
    <t xml:space="preserve">  56:45:00</t>
  </si>
  <si>
    <t xml:space="preserve">  56:05:00</t>
  </si>
  <si>
    <t xml:space="preserve">  47:32:00</t>
  </si>
  <si>
    <t xml:space="preserve">  46:30:00</t>
  </si>
  <si>
    <t>14:34</t>
  </si>
  <si>
    <t>30:34</t>
  </si>
  <si>
    <t>15:31</t>
  </si>
  <si>
    <t xml:space="preserve">  34:02:00</t>
  </si>
  <si>
    <t xml:space="preserve">  05:31:00</t>
  </si>
  <si>
    <t xml:space="preserve">  46:08:00</t>
  </si>
  <si>
    <t xml:space="preserve">  10:13:00</t>
  </si>
  <si>
    <t xml:space="preserve">  23:19:00</t>
  </si>
  <si>
    <t xml:space="preserve">  06:06:00</t>
  </si>
  <si>
    <t xml:space="preserve">  12:48:00</t>
  </si>
  <si>
    <t xml:space="preserve">  32:03:00</t>
  </si>
  <si>
    <t xml:space="preserve">  06:04:00</t>
  </si>
  <si>
    <t>132 kV Dhenkanal - Khuntuni</t>
  </si>
  <si>
    <t>132 kV Kamakhyanagar-Traction</t>
  </si>
  <si>
    <t>25:02:00</t>
  </si>
  <si>
    <t>28:39:00</t>
  </si>
  <si>
    <t>61:08:00</t>
  </si>
  <si>
    <t>42:08:00</t>
  </si>
  <si>
    <t>348:31:00</t>
  </si>
  <si>
    <t>70:12:00</t>
  </si>
  <si>
    <t>0:51:00</t>
  </si>
  <si>
    <t>48:06:00</t>
  </si>
  <si>
    <t>380:35:00</t>
  </si>
  <si>
    <t>71:16:00</t>
  </si>
  <si>
    <t>74:56:00</t>
  </si>
  <si>
    <t>31:28:00</t>
  </si>
  <si>
    <t>220 kV Meramundali - Duburi</t>
  </si>
  <si>
    <t xml:space="preserve">132kv Nuapatna-Arati </t>
  </si>
  <si>
    <t xml:space="preserve">132kv Nuapatna-Banki </t>
  </si>
  <si>
    <t xml:space="preserve">  04:04:00</t>
  </si>
  <si>
    <t>132KV Bidanasi -  Choudwar</t>
  </si>
  <si>
    <t xml:space="preserve">132 kV Cuttack-Phulnakhara </t>
  </si>
  <si>
    <t xml:space="preserve">  51:22:00</t>
  </si>
  <si>
    <t xml:space="preserve">  13:06:00</t>
  </si>
  <si>
    <t>132 kV Jagatsinghpur- Tirtol</t>
  </si>
  <si>
    <t>132 kV Pratapsasan-Phulnakhara II</t>
  </si>
  <si>
    <t>132 kV Pratapsasan-Phulnakhara I</t>
  </si>
  <si>
    <t>Not Charged</t>
  </si>
  <si>
    <t>132 kV Kendrapara- Paradeep II</t>
  </si>
  <si>
    <t>132 kV Marshaghai - Kendrapara Traction</t>
  </si>
  <si>
    <t>220 KV New Duburi - Tata-II</t>
  </si>
  <si>
    <t>132 kV Paradeep - PPL Ckt-I</t>
  </si>
  <si>
    <t>132 kV Paradeep - PPL Ckt-II</t>
  </si>
  <si>
    <t>132 kV Paradeep - IFFCO Ckt-I</t>
  </si>
  <si>
    <t>132 kV Paradeep - IFFCO Ckt-II</t>
  </si>
  <si>
    <t>132 kV Paradeep - PPT Ckt-I</t>
  </si>
  <si>
    <t>132 kV Paradeep - PPT Ckt-II</t>
  </si>
  <si>
    <t>220 kV Balasore - Duburi</t>
  </si>
  <si>
    <t>132 KV Balasore-Udala</t>
  </si>
  <si>
    <t>THE  INTERRUPTIONS  CAUSED DUE TO DISCONNECTION OF P/S TO   M/S BIRLA  TYRES  AND  M/S BALASORE ALLOYS  BECAUSE OF  NON PAYMENT OF DUES TO TPNODL HAVE BEEN INCLUDED AS SCHEDULED INTERRUPTION BUT HAVEN'T BEEN INCLUDED WHILE CALCULATING THE PERCENTAGE OF AVAILABILITY OF POWER SUPPLY.</t>
  </si>
  <si>
    <t>132 KV Jaleswar- Bhogarai</t>
  </si>
  <si>
    <t>132KV Somnathpur - M/s EMAMI</t>
  </si>
  <si>
    <t>132KV Somnathpur -  M/s STORK FERRO</t>
  </si>
  <si>
    <t>132 KV Kuchei PG- Jaleswar</t>
  </si>
  <si>
    <t>132KV Kuchei PG- Bhogarai</t>
  </si>
  <si>
    <t>21:05</t>
  </si>
  <si>
    <t>16:50</t>
  </si>
  <si>
    <t xml:space="preserve"> 31:22:00</t>
  </si>
  <si>
    <t>NB  :-THE  INTERRUPTIONS  CAUSED DUE TO DISCONNECTION OF P/S TO   M/S STORK FERRO ALLOYS  BECAUSE OF  NON PAYMENT.  (p/s disconnected from 4/05/2021, 14.06Hrs)INTERRUPTION  DUE TO NON-PAYMENT HAVE BEEN INCLUDED AS SCHEDULED INTERRUPTION.WHILE CALCULATING THE PERCENTAGE  OF AVAILABILITY OF POWER SUPPLY  OF 132KV M/S STORK FERRO ALLOYS, INTERRUPTION  DUE TO NON-PAYMENT IS NOT INCLUDED.</t>
  </si>
  <si>
    <t>132 kV Kuchei PG - Baripada</t>
  </si>
  <si>
    <t>132 kV Kuchei PG - Bangiriposhi</t>
  </si>
  <si>
    <t>132 KV Baripada- Betanati</t>
  </si>
  <si>
    <t>132 KV Betanati- Udala</t>
  </si>
  <si>
    <t xml:space="preserve">132 KV Bhadrak-Anandpur </t>
  </si>
  <si>
    <t>132 kV Bhadrak - Traction</t>
  </si>
  <si>
    <t xml:space="preserve">132 KV BHADRAK FACOR POWER  </t>
  </si>
  <si>
    <t>132 KV Bhadrak-Agarapada</t>
  </si>
  <si>
    <t>400 KV New Duburi - Tata Steel I</t>
  </si>
  <si>
    <t>400 KV New Duburi - Tata Steel II</t>
  </si>
  <si>
    <t>220 kV New Duburi -Duburi-I</t>
  </si>
  <si>
    <t>220 kV New Duburi - Duburi-II</t>
  </si>
  <si>
    <t>0:04</t>
  </si>
  <si>
    <t>0:07</t>
  </si>
  <si>
    <t>132kV Sunabeda- HAL</t>
  </si>
  <si>
    <t>132 kV Jayanagar -Tentulikhunti II</t>
  </si>
  <si>
    <t>132 kV Jayanagar -Tentulikhunti I</t>
  </si>
  <si>
    <t>132 kV Tentulikhunti-Dabugaon</t>
  </si>
  <si>
    <t xml:space="preserve">132 kV Dabugaon-Umerkote </t>
  </si>
  <si>
    <t>132 kV Jayapatna- Dabugaon</t>
  </si>
  <si>
    <t>220 kV Jayanagar - PGCIL - III</t>
  </si>
  <si>
    <t>220 kV Jayanagar - PGCIL-IV</t>
  </si>
  <si>
    <t>220 KV Balimela PH - Jayanagar - Balimela T- Connection</t>
  </si>
  <si>
    <t>This Feeder is in Ideal Condition , In Emergency condition load transfered to this feeder.</t>
  </si>
  <si>
    <t>220 kV Therubali - Kasipur</t>
  </si>
  <si>
    <t>220 kV Laxmipur - Aditya Alumina - I</t>
  </si>
  <si>
    <t>220 kV Laxmipur - Aditya Alumina - II</t>
  </si>
  <si>
    <t>132 kV Akhusingi - Parlakhemundi I</t>
  </si>
  <si>
    <t>132 kV Akhusingi - Gunupur</t>
  </si>
  <si>
    <t>132 kV Gunupur - Parlakhemundi</t>
  </si>
  <si>
    <t>132 kV Rayagada- RTSS Rayagada</t>
  </si>
  <si>
    <t>132 kV Therubali - Bhalumaska RTSS</t>
  </si>
  <si>
    <t>132 kV Muniguda - Vedant Alumina(Lanjigarh)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</si>
</sst>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hh]:mm"/>
    <numFmt numFmtId="165" formatCode="[h]:mm"/>
    <numFmt numFmtId="166" formatCode="[$-14009]h:mm:ss;@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2"/>
      <name val="Arial"/>
      <family val="2"/>
    </font>
    <font>
      <b/>
      <sz val="9"/>
      <color indexed="81"/>
      <name val="Tahoma"/>
      <family val="2"/>
    </font>
    <font>
      <b/>
      <u/>
      <sz val="10"/>
      <name val="Tahoma"/>
      <family val="2"/>
    </font>
    <font>
      <b/>
      <sz val="8"/>
      <name val="Arial"/>
      <family val="2"/>
    </font>
    <font>
      <b/>
      <sz val="11"/>
      <name val="Tahoma"/>
      <family val="2"/>
    </font>
    <font>
      <b/>
      <u/>
      <sz val="11"/>
      <name val="Tahoma"/>
      <family val="2"/>
    </font>
    <font>
      <sz val="10"/>
      <color rgb="FFFF0000"/>
      <name val="Arial"/>
      <family val="2"/>
    </font>
    <font>
      <sz val="10"/>
      <color rgb="FFFF0000"/>
      <name val="Tahoma"/>
      <family val="2"/>
    </font>
    <font>
      <sz val="9"/>
      <color indexed="81"/>
      <name val="Tahoma"/>
      <family val="2"/>
    </font>
    <font>
      <sz val="8"/>
      <color rgb="FFFF0000"/>
      <name val="Arial"/>
      <family val="2"/>
    </font>
    <font>
      <sz val="9"/>
      <color rgb="FFFF0000"/>
      <name val="Tahoma"/>
      <family val="2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2" fillId="23" borderId="7" applyNumberForma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9" fillId="24" borderId="0"/>
    <xf numFmtId="0" fontId="29" fillId="24" borderId="0"/>
    <xf numFmtId="0" fontId="29" fillId="24" borderId="0"/>
    <xf numFmtId="0" fontId="29" fillId="24" borderId="0"/>
    <xf numFmtId="0" fontId="29" fillId="24" borderId="0"/>
    <xf numFmtId="0" fontId="3" fillId="0" borderId="0"/>
    <xf numFmtId="0" fontId="3" fillId="0" borderId="0"/>
    <xf numFmtId="0" fontId="2" fillId="0" borderId="0"/>
    <xf numFmtId="0" fontId="29" fillId="26" borderId="0"/>
    <xf numFmtId="0" fontId="29" fillId="24" borderId="0"/>
    <xf numFmtId="0" fontId="29" fillId="24" borderId="0"/>
    <xf numFmtId="0" fontId="29" fillId="24" borderId="0"/>
    <xf numFmtId="0" fontId="29" fillId="24" borderId="0"/>
    <xf numFmtId="0" fontId="29" fillId="24" borderId="0"/>
    <xf numFmtId="0" fontId="1" fillId="0" borderId="0"/>
    <xf numFmtId="0" fontId="1" fillId="0" borderId="0"/>
    <xf numFmtId="0" fontId="29" fillId="24" borderId="0"/>
    <xf numFmtId="0" fontId="29" fillId="24" borderId="0"/>
    <xf numFmtId="0" fontId="29" fillId="24" borderId="0"/>
    <xf numFmtId="0" fontId="29" fillId="24" borderId="0"/>
    <xf numFmtId="0" fontId="29" fillId="24" borderId="0"/>
  </cellStyleXfs>
  <cellXfs count="385">
    <xf numFmtId="0" fontId="0" fillId="0" borderId="0" xfId="0"/>
    <xf numFmtId="0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21" fillId="0" borderId="10" xfId="0" applyFont="1" applyBorder="1" applyAlignment="1" applyProtection="1">
      <alignment vertical="center"/>
      <protection locked="0"/>
    </xf>
    <xf numFmtId="0" fontId="21" fillId="0" borderId="10" xfId="0" applyNumberFormat="1" applyFont="1" applyBorder="1" applyAlignment="1" applyProtection="1">
      <alignment vertical="center"/>
      <protection locked="0"/>
    </xf>
    <xf numFmtId="10" fontId="21" fillId="0" borderId="10" xfId="0" applyNumberFormat="1" applyFont="1" applyBorder="1" applyAlignment="1" applyProtection="1">
      <alignment vertical="center"/>
      <protection locked="0"/>
    </xf>
    <xf numFmtId="164" fontId="0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vertical="center" wrapText="1"/>
      <protection locked="0"/>
    </xf>
    <xf numFmtId="164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left" vertical="center" wrapText="1"/>
      <protection locked="0"/>
    </xf>
    <xf numFmtId="10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applyFont="1" applyFill="1" applyBorder="1" applyAlignment="1" applyProtection="1">
      <alignment vertical="center"/>
      <protection locked="0"/>
    </xf>
    <xf numFmtId="0" fontId="0" fillId="0" borderId="10" xfId="0" applyFont="1" applyFill="1" applyBorder="1" applyAlignment="1" applyProtection="1">
      <alignment horizontal="left" vertical="center" wrapText="1"/>
      <protection locked="0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right" vertical="center"/>
    </xf>
    <xf numFmtId="0" fontId="26" fillId="0" borderId="10" xfId="0" quotePrefix="1" applyNumberFormat="1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1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10" fontId="0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NumberFormat="1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165" fontId="21" fillId="0" borderId="0" xfId="0" applyNumberFormat="1" applyFont="1" applyBorder="1" applyAlignment="1" applyProtection="1">
      <alignment vertical="center"/>
      <protection locked="0"/>
    </xf>
    <xf numFmtId="10" fontId="21" fillId="0" borderId="0" xfId="0" applyNumberFormat="1" applyFont="1" applyBorder="1" applyAlignment="1" applyProtection="1">
      <alignment vertical="center"/>
      <protection locked="0"/>
    </xf>
    <xf numFmtId="10" fontId="21" fillId="0" borderId="0" xfId="0" applyNumberFormat="1" applyFont="1" applyBorder="1" applyAlignment="1" applyProtection="1">
      <alignment horizontal="center" vertical="center"/>
      <protection locked="0"/>
    </xf>
    <xf numFmtId="165" fontId="21" fillId="0" borderId="0" xfId="0" applyNumberFormat="1" applyFont="1" applyBorder="1" applyAlignment="1" applyProtection="1">
      <alignment horizontal="center" vertical="center"/>
      <protection locked="0"/>
    </xf>
    <xf numFmtId="164" fontId="21" fillId="0" borderId="0" xfId="0" applyNumberFormat="1" applyFont="1" applyBorder="1" applyAlignment="1" applyProtection="1">
      <alignment horizontal="center" vertical="center"/>
      <protection locked="0"/>
    </xf>
    <xf numFmtId="164" fontId="21" fillId="0" borderId="0" xfId="0" applyNumberFormat="1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locked="0"/>
    </xf>
    <xf numFmtId="164" fontId="23" fillId="0" borderId="0" xfId="0" applyNumberFormat="1" applyFont="1" applyBorder="1" applyAlignment="1" applyProtection="1">
      <alignment horizontal="center" vertical="center"/>
      <protection locked="0"/>
    </xf>
    <xf numFmtId="10" fontId="23" fillId="0" borderId="0" xfId="0" applyNumberFormat="1" applyFont="1" applyBorder="1" applyAlignment="1" applyProtection="1">
      <alignment horizontal="center" vertical="center"/>
      <protection locked="0"/>
    </xf>
    <xf numFmtId="0" fontId="23" fillId="0" borderId="10" xfId="0" applyNumberFormat="1" applyFont="1" applyFill="1" applyBorder="1" applyAlignment="1">
      <alignment horizontal="center" vertical="center" wrapText="1"/>
    </xf>
    <xf numFmtId="0" fontId="23" fillId="0" borderId="12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vertical="center" wrapText="1"/>
    </xf>
    <xf numFmtId="0" fontId="23" fillId="0" borderId="11" xfId="0" applyNumberFormat="1" applyFont="1" applyFill="1" applyBorder="1" applyAlignment="1">
      <alignment vertical="center" wrapText="1"/>
    </xf>
    <xf numFmtId="0" fontId="21" fillId="0" borderId="12" xfId="0" applyNumberFormat="1" applyFont="1" applyBorder="1" applyAlignment="1" applyProtection="1">
      <alignment vertical="center"/>
      <protection locked="0"/>
    </xf>
    <xf numFmtId="0" fontId="23" fillId="0" borderId="0" xfId="0" applyNumberFormat="1" applyFont="1" applyFill="1" applyBorder="1" applyAlignment="1">
      <alignment vertical="center"/>
    </xf>
    <xf numFmtId="164" fontId="23" fillId="0" borderId="0" xfId="0" applyNumberFormat="1" applyFont="1" applyFill="1" applyBorder="1" applyAlignment="1">
      <alignment vertical="center"/>
    </xf>
    <xf numFmtId="164" fontId="23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Border="1" applyAlignment="1" applyProtection="1">
      <alignment horizontal="center" vertical="center" wrapText="1"/>
      <protection locked="0"/>
    </xf>
    <xf numFmtId="0" fontId="23" fillId="0" borderId="10" xfId="0" applyNumberFormat="1" applyFont="1" applyFill="1" applyBorder="1" applyAlignment="1">
      <alignment vertical="center" wrapText="1"/>
    </xf>
    <xf numFmtId="0" fontId="0" fillId="0" borderId="10" xfId="0" applyFont="1" applyBorder="1" applyAlignment="1" applyProtection="1">
      <alignment horizontal="center" vertical="center" wrapText="1"/>
      <protection locked="0"/>
    </xf>
    <xf numFmtId="0" fontId="26" fillId="0" borderId="11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/>
    </xf>
    <xf numFmtId="0" fontId="0" fillId="0" borderId="10" xfId="0" quotePrefix="1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vertical="center" wrapText="1"/>
    </xf>
    <xf numFmtId="0" fontId="24" fillId="0" borderId="11" xfId="0" applyNumberFormat="1" applyFont="1" applyFill="1" applyBorder="1" applyAlignment="1">
      <alignment vertical="center" wrapText="1"/>
    </xf>
    <xf numFmtId="10" fontId="32" fillId="0" borderId="10" xfId="0" applyNumberFormat="1" applyFont="1" applyBorder="1" applyAlignment="1" applyProtection="1">
      <alignment vertical="center"/>
      <protection locked="0"/>
    </xf>
    <xf numFmtId="0" fontId="32" fillId="0" borderId="10" xfId="0" applyNumberFormat="1" applyFont="1" applyBorder="1" applyAlignment="1" applyProtection="1">
      <alignment vertical="center"/>
      <protection locked="0"/>
    </xf>
    <xf numFmtId="0" fontId="32" fillId="0" borderId="10" xfId="0" applyFont="1" applyBorder="1" applyAlignment="1" applyProtection="1">
      <alignment vertical="center"/>
      <protection locked="0"/>
    </xf>
    <xf numFmtId="0" fontId="24" fillId="0" borderId="12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164" fontId="0" fillId="0" borderId="10" xfId="0" applyNumberFormat="1" applyFont="1" applyBorder="1" applyAlignment="1" applyProtection="1">
      <alignment vertical="center"/>
      <protection locked="0"/>
    </xf>
    <xf numFmtId="0" fontId="23" fillId="0" borderId="10" xfId="0" quotePrefix="1" applyNumberFormat="1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>
      <alignment horizontal="center" vertical="center"/>
    </xf>
    <xf numFmtId="0" fontId="33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Border="1" applyAlignment="1">
      <alignment horizontal="right" vertical="center"/>
    </xf>
    <xf numFmtId="164" fontId="33" fillId="0" borderId="0" xfId="0" applyNumberFormat="1" applyFont="1" applyBorder="1" applyAlignment="1" applyProtection="1">
      <alignment horizontal="center" vertical="center" wrapText="1"/>
      <protection locked="0"/>
    </xf>
    <xf numFmtId="0" fontId="33" fillId="0" borderId="0" xfId="0" applyFont="1" applyBorder="1" applyAlignment="1" applyProtection="1">
      <alignment vertical="center"/>
      <protection locked="0"/>
    </xf>
    <xf numFmtId="0" fontId="33" fillId="0" borderId="11" xfId="0" applyNumberFormat="1" applyFont="1" applyFill="1" applyBorder="1" applyAlignment="1">
      <alignment vertical="center" wrapText="1"/>
    </xf>
    <xf numFmtId="0" fontId="33" fillId="0" borderId="12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10" fontId="0" fillId="0" borderId="10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left" vertical="center" wrapText="1"/>
    </xf>
    <xf numFmtId="0" fontId="0" fillId="0" borderId="10" xfId="0" applyNumberFormat="1" applyFont="1" applyFill="1" applyBorder="1" applyAlignment="1">
      <alignment horizontal="left" vertical="center"/>
    </xf>
    <xf numFmtId="0" fontId="0" fillId="0" borderId="10" xfId="0" applyNumberFormat="1" applyFont="1" applyFill="1" applyBorder="1" applyAlignment="1">
      <alignment vertical="center"/>
    </xf>
    <xf numFmtId="20" fontId="0" fillId="0" borderId="1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top"/>
    </xf>
    <xf numFmtId="0" fontId="0" fillId="0" borderId="10" xfId="0" applyNumberFormat="1" applyFont="1" applyFill="1" applyBorder="1" applyAlignment="1">
      <alignment vertical="center" wrapText="1"/>
    </xf>
    <xf numFmtId="10" fontId="0" fillId="0" borderId="10" xfId="0" applyNumberFormat="1" applyFont="1" applyBorder="1" applyAlignment="1">
      <alignment horizontal="center" vertical="center"/>
    </xf>
    <xf numFmtId="0" fontId="0" fillId="0" borderId="13" xfId="0" applyNumberFormat="1" applyFont="1" applyFill="1" applyBorder="1" applyAlignment="1">
      <alignment vertical="center"/>
    </xf>
    <xf numFmtId="46" fontId="0" fillId="0" borderId="1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164" fontId="23" fillId="0" borderId="10" xfId="0" applyNumberFormat="1" applyFont="1" applyBorder="1" applyAlignment="1">
      <alignment horizontal="center" vertical="top"/>
    </xf>
    <xf numFmtId="164" fontId="23" fillId="0" borderId="10" xfId="0" applyNumberFormat="1" applyFont="1" applyBorder="1" applyAlignment="1">
      <alignment horizontal="center" vertical="center"/>
    </xf>
    <xf numFmtId="10" fontId="23" fillId="0" borderId="10" xfId="0" applyNumberFormat="1" applyFont="1" applyBorder="1" applyAlignment="1">
      <alignment horizontal="center"/>
    </xf>
    <xf numFmtId="0" fontId="0" fillId="25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horizontal="left" vertical="center"/>
    </xf>
    <xf numFmtId="0" fontId="21" fillId="0" borderId="0" xfId="0" applyFont="1" applyBorder="1" applyAlignment="1" applyProtection="1">
      <alignment horizontal="left" vertical="center"/>
      <protection locked="0"/>
    </xf>
    <xf numFmtId="10" fontId="23" fillId="0" borderId="10" xfId="0" applyNumberFormat="1" applyFont="1" applyBorder="1" applyAlignment="1">
      <alignment horizontal="center" vertical="center"/>
    </xf>
    <xf numFmtId="20" fontId="22" fillId="0" borderId="10" xfId="0" applyNumberFormat="1" applyFont="1" applyFill="1" applyBorder="1" applyAlignment="1">
      <alignment horizontal="center" vertical="center"/>
    </xf>
    <xf numFmtId="0" fontId="28" fillId="0" borderId="10" xfId="0" applyNumberFormat="1" applyFont="1" applyFill="1" applyBorder="1" applyAlignment="1">
      <alignment horizontal="center" vertical="center" wrapText="1"/>
    </xf>
    <xf numFmtId="164" fontId="22" fillId="24" borderId="10" xfId="53" applyNumberFormat="1" applyFont="1" applyBorder="1" applyAlignment="1">
      <alignment horizontal="center" vertical="center"/>
    </xf>
    <xf numFmtId="10" fontId="22" fillId="0" borderId="10" xfId="53" applyNumberFormat="1" applyFont="1" applyFill="1" applyBorder="1" applyAlignment="1">
      <alignment horizontal="center" vertical="center"/>
    </xf>
    <xf numFmtId="0" fontId="35" fillId="0" borderId="10" xfId="0" applyNumberFormat="1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164" fontId="0" fillId="0" borderId="10" xfId="0" applyNumberFormat="1" applyFont="1" applyFill="1" applyBorder="1" applyAlignment="1">
      <alignment horizontal="center" vertical="center" wrapText="1"/>
    </xf>
    <xf numFmtId="0" fontId="35" fillId="0" borderId="10" xfId="0" quotePrefix="1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0" fontId="36" fillId="0" borderId="10" xfId="0" applyFont="1" applyBorder="1" applyAlignment="1" applyProtection="1">
      <alignment vertical="center"/>
      <protection locked="0"/>
    </xf>
    <xf numFmtId="164" fontId="0" fillId="25" borderId="10" xfId="0" applyNumberFormat="1" applyFont="1" applyFill="1" applyBorder="1" applyAlignment="1">
      <alignment horizontal="center" vertical="center"/>
    </xf>
    <xf numFmtId="0" fontId="35" fillId="0" borderId="10" xfId="0" applyNumberFormat="1" applyFont="1" applyFill="1" applyBorder="1" applyAlignment="1">
      <alignment horizontal="left" vertical="center" wrapText="1"/>
    </xf>
    <xf numFmtId="165" fontId="22" fillId="0" borderId="10" xfId="49" applyNumberFormat="1" applyFont="1" applyFill="1" applyBorder="1" applyAlignment="1">
      <alignment horizontal="center" vertical="center"/>
    </xf>
    <xf numFmtId="165" fontId="35" fillId="0" borderId="10" xfId="48" applyNumberFormat="1" applyFont="1" applyFill="1" applyBorder="1" applyAlignment="1">
      <alignment horizontal="center" vertical="center"/>
    </xf>
    <xf numFmtId="165" fontId="35" fillId="0" borderId="10" xfId="51" applyNumberFormat="1" applyFont="1" applyFill="1" applyBorder="1" applyAlignment="1">
      <alignment horizontal="center" vertical="center"/>
    </xf>
    <xf numFmtId="164" fontId="35" fillId="0" borderId="10" xfId="0" applyNumberFormat="1" applyFont="1" applyBorder="1" applyAlignment="1">
      <alignment horizontal="center" vertical="top"/>
    </xf>
    <xf numFmtId="10" fontId="35" fillId="0" borderId="10" xfId="0" applyNumberFormat="1" applyFont="1" applyBorder="1" applyAlignment="1">
      <alignment horizontal="center" vertical="center"/>
    </xf>
    <xf numFmtId="165" fontId="35" fillId="0" borderId="10" xfId="58" applyNumberFormat="1" applyFont="1" applyFill="1" applyBorder="1" applyAlignment="1">
      <alignment horizontal="center" vertical="center"/>
    </xf>
    <xf numFmtId="165" fontId="35" fillId="0" borderId="10" xfId="57" applyNumberFormat="1" applyFont="1" applyFill="1" applyBorder="1" applyAlignment="1">
      <alignment horizontal="center" vertical="center"/>
    </xf>
    <xf numFmtId="0" fontId="35" fillId="0" borderId="10" xfId="0" quotePrefix="1" applyNumberFormat="1" applyFont="1" applyFill="1" applyBorder="1" applyAlignment="1">
      <alignment horizontal="left" vertical="center" wrapText="1"/>
    </xf>
    <xf numFmtId="165" fontId="35" fillId="0" borderId="10" xfId="56" applyNumberFormat="1" applyFont="1" applyFill="1" applyBorder="1" applyAlignment="1">
      <alignment horizontal="center" vertical="center"/>
    </xf>
    <xf numFmtId="165" fontId="35" fillId="0" borderId="10" xfId="55" applyNumberFormat="1" applyFont="1" applyFill="1" applyBorder="1" applyAlignment="1">
      <alignment horizontal="center" vertical="center"/>
    </xf>
    <xf numFmtId="165" fontId="35" fillId="0" borderId="10" xfId="59" applyNumberFormat="1" applyFont="1" applyFill="1" applyBorder="1" applyAlignment="1">
      <alignment horizontal="center" vertical="center"/>
    </xf>
    <xf numFmtId="165" fontId="22" fillId="0" borderId="10" xfId="58" applyNumberFormat="1" applyFont="1" applyFill="1" applyBorder="1" applyAlignment="1">
      <alignment horizontal="center" vertical="center"/>
    </xf>
    <xf numFmtId="165" fontId="22" fillId="0" borderId="10" xfId="56" applyNumberFormat="1" applyFont="1" applyFill="1" applyBorder="1" applyAlignment="1">
      <alignment horizontal="center" vertical="center"/>
    </xf>
    <xf numFmtId="20" fontId="22" fillId="25" borderId="10" xfId="0" applyNumberFormat="1" applyFont="1" applyFill="1" applyBorder="1" applyAlignment="1">
      <alignment horizontal="center" vertical="center"/>
    </xf>
    <xf numFmtId="165" fontId="22" fillId="0" borderId="10" xfId="55" applyNumberFormat="1" applyFont="1" applyFill="1" applyBorder="1" applyAlignment="1">
      <alignment horizontal="center" vertical="center"/>
    </xf>
    <xf numFmtId="49" fontId="22" fillId="25" borderId="10" xfId="0" applyNumberFormat="1" applyFont="1" applyFill="1" applyBorder="1" applyAlignment="1">
      <alignment horizontal="center" vertical="center"/>
    </xf>
    <xf numFmtId="164" fontId="0" fillId="25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 shrinkToFit="1"/>
    </xf>
    <xf numFmtId="164" fontId="0" fillId="0" borderId="10" xfId="0" applyNumberFormat="1" applyFont="1" applyBorder="1" applyAlignment="1">
      <alignment horizontal="center"/>
    </xf>
    <xf numFmtId="0" fontId="26" fillId="0" borderId="11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 applyProtection="1">
      <alignment vertical="center" wrapText="1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35" fillId="0" borderId="10" xfId="0" applyFont="1" applyBorder="1" applyAlignment="1" applyProtection="1">
      <alignment horizontal="center" vertical="center"/>
      <protection locked="0"/>
    </xf>
    <xf numFmtId="0" fontId="35" fillId="0" borderId="0" xfId="0" applyNumberFormat="1" applyFont="1" applyBorder="1" applyAlignment="1" applyProtection="1">
      <alignment vertical="center"/>
      <protection locked="0"/>
    </xf>
    <xf numFmtId="164" fontId="35" fillId="0" borderId="10" xfId="0" applyNumberFormat="1" applyFont="1" applyFill="1" applyBorder="1" applyAlignment="1">
      <alignment horizontal="center" vertical="center"/>
    </xf>
    <xf numFmtId="164" fontId="35" fillId="0" borderId="20" xfId="0" applyNumberFormat="1" applyFont="1" applyBorder="1" applyAlignment="1">
      <alignment horizontal="center" vertical="center"/>
    </xf>
    <xf numFmtId="10" fontId="35" fillId="0" borderId="12" xfId="0" applyNumberFormat="1" applyFont="1" applyBorder="1" applyAlignment="1">
      <alignment horizontal="center" vertical="center"/>
    </xf>
    <xf numFmtId="0" fontId="35" fillId="0" borderId="10" xfId="0" applyFont="1" applyBorder="1" applyAlignment="1" applyProtection="1">
      <alignment vertical="center" wrapText="1"/>
      <protection locked="0"/>
    </xf>
    <xf numFmtId="164" fontId="35" fillId="0" borderId="13" xfId="0" applyNumberFormat="1" applyFont="1" applyBorder="1" applyAlignment="1">
      <alignment horizontal="center" vertical="center"/>
    </xf>
    <xf numFmtId="0" fontId="35" fillId="0" borderId="10" xfId="0" applyNumberFormat="1" applyFont="1" applyFill="1" applyBorder="1" applyAlignment="1">
      <alignment vertical="center"/>
    </xf>
    <xf numFmtId="0" fontId="35" fillId="0" borderId="10" xfId="0" applyFont="1" applyBorder="1" applyAlignment="1" applyProtection="1">
      <alignment horizontal="left" vertical="center" wrapText="1"/>
      <protection locked="0"/>
    </xf>
    <xf numFmtId="164" fontId="36" fillId="0" borderId="10" xfId="0" applyNumberFormat="1" applyFont="1" applyBorder="1" applyAlignment="1">
      <alignment horizontal="center" vertical="center"/>
    </xf>
    <xf numFmtId="10" fontId="36" fillId="0" borderId="10" xfId="0" applyNumberFormat="1" applyFont="1" applyBorder="1" applyAlignment="1">
      <alignment horizontal="center" vertical="center"/>
    </xf>
    <xf numFmtId="0" fontId="35" fillId="0" borderId="0" xfId="0" applyFont="1"/>
    <xf numFmtId="20" fontId="35" fillId="0" borderId="10" xfId="0" applyNumberFormat="1" applyFont="1" applyFill="1" applyBorder="1" applyAlignment="1">
      <alignment horizontal="center" vertical="center"/>
    </xf>
    <xf numFmtId="10" fontId="35" fillId="0" borderId="10" xfId="0" applyNumberFormat="1" applyFont="1" applyBorder="1" applyAlignment="1" applyProtection="1">
      <alignment vertical="center"/>
      <protection locked="0"/>
    </xf>
    <xf numFmtId="0" fontId="35" fillId="0" borderId="10" xfId="0" applyFont="1" applyBorder="1" applyAlignment="1" applyProtection="1">
      <alignment vertical="center"/>
      <protection locked="0"/>
    </xf>
    <xf numFmtId="164" fontId="36" fillId="0" borderId="10" xfId="0" applyNumberFormat="1" applyFont="1" applyBorder="1" applyAlignment="1">
      <alignment horizontal="center" vertical="top"/>
    </xf>
    <xf numFmtId="10" fontId="35" fillId="0" borderId="10" xfId="0" applyNumberFormat="1" applyFont="1" applyBorder="1" applyAlignment="1" applyProtection="1">
      <alignment horizontal="center" vertical="center"/>
      <protection locked="0"/>
    </xf>
    <xf numFmtId="0" fontId="35" fillId="0" borderId="10" xfId="0" applyNumberFormat="1" applyFont="1" applyBorder="1" applyAlignment="1" applyProtection="1">
      <alignment horizontal="center" vertical="center"/>
      <protection locked="0"/>
    </xf>
    <xf numFmtId="165" fontId="35" fillId="0" borderId="10" xfId="49" applyNumberFormat="1" applyFont="1" applyFill="1" applyBorder="1" applyAlignment="1">
      <alignment horizontal="center" vertical="center"/>
    </xf>
    <xf numFmtId="0" fontId="38" fillId="0" borderId="10" xfId="0" applyNumberFormat="1" applyFont="1" applyBorder="1" applyAlignment="1" applyProtection="1">
      <alignment vertical="center"/>
      <protection locked="0"/>
    </xf>
    <xf numFmtId="0" fontId="39" fillId="0" borderId="10" xfId="0" quotePrefix="1" applyNumberFormat="1" applyFont="1" applyFill="1" applyBorder="1" applyAlignment="1">
      <alignment horizontal="center" vertical="center"/>
    </xf>
    <xf numFmtId="0" fontId="38" fillId="0" borderId="0" xfId="0" applyNumberFormat="1" applyFont="1" applyBorder="1" applyAlignment="1" applyProtection="1">
      <alignment vertical="center"/>
      <protection locked="0"/>
    </xf>
    <xf numFmtId="0" fontId="38" fillId="0" borderId="0" xfId="0" applyFont="1" applyBorder="1" applyAlignment="1" applyProtection="1">
      <alignment vertical="center"/>
      <protection locked="0"/>
    </xf>
    <xf numFmtId="0" fontId="35" fillId="0" borderId="0" xfId="0" applyNumberFormat="1" applyFont="1" applyBorder="1" applyAlignment="1" applyProtection="1">
      <alignment horizontal="center" vertical="center"/>
      <protection locked="0"/>
    </xf>
    <xf numFmtId="165" fontId="38" fillId="0" borderId="0" xfId="0" applyNumberFormat="1" applyFont="1" applyBorder="1" applyAlignment="1" applyProtection="1">
      <alignment vertical="center"/>
      <protection locked="0"/>
    </xf>
    <xf numFmtId="10" fontId="38" fillId="0" borderId="0" xfId="0" applyNumberFormat="1" applyFont="1" applyBorder="1" applyAlignment="1" applyProtection="1">
      <alignment vertical="center"/>
      <protection locked="0"/>
    </xf>
    <xf numFmtId="10" fontId="38" fillId="0" borderId="0" xfId="0" applyNumberFormat="1" applyFont="1" applyBorder="1" applyAlignment="1" applyProtection="1">
      <alignment horizontal="center" vertical="center"/>
      <protection locked="0"/>
    </xf>
    <xf numFmtId="165" fontId="38" fillId="0" borderId="0" xfId="0" applyNumberFormat="1" applyFont="1" applyBorder="1" applyAlignment="1" applyProtection="1">
      <alignment horizontal="center" vertical="center"/>
      <protection locked="0"/>
    </xf>
    <xf numFmtId="46" fontId="35" fillId="0" borderId="10" xfId="0" applyNumberFormat="1" applyFont="1" applyFill="1" applyBorder="1" applyAlignment="1">
      <alignment horizontal="center" vertical="center"/>
    </xf>
    <xf numFmtId="0" fontId="38" fillId="0" borderId="0" xfId="0" applyFont="1" applyBorder="1" applyAlignment="1" applyProtection="1">
      <alignment horizontal="left" vertical="center"/>
      <protection locked="0"/>
    </xf>
    <xf numFmtId="164" fontId="38" fillId="0" borderId="0" xfId="0" applyNumberFormat="1" applyFont="1" applyBorder="1" applyAlignment="1" applyProtection="1">
      <alignment horizontal="center" vertical="center"/>
      <protection locked="0"/>
    </xf>
    <xf numFmtId="0" fontId="38" fillId="0" borderId="0" xfId="0" applyNumberFormat="1" applyFont="1" applyBorder="1" applyAlignment="1" applyProtection="1">
      <alignment horizontal="center" vertical="center"/>
      <protection locked="0"/>
    </xf>
    <xf numFmtId="46" fontId="0" fillId="0" borderId="10" xfId="0" applyNumberFormat="1" applyFont="1" applyFill="1" applyBorder="1" applyAlignment="1">
      <alignment vertical="center"/>
    </xf>
    <xf numFmtId="46" fontId="0" fillId="0" borderId="10" xfId="0" applyNumberFormat="1" applyFont="1" applyFill="1" applyBorder="1" applyAlignment="1">
      <alignment horizontal="right" vertical="center"/>
    </xf>
    <xf numFmtId="46" fontId="0" fillId="0" borderId="10" xfId="0" applyNumberFormat="1" applyFont="1" applyFill="1" applyBorder="1" applyAlignment="1">
      <alignment horizontal="center" vertical="center" wrapText="1"/>
    </xf>
    <xf numFmtId="0" fontId="0" fillId="0" borderId="16" xfId="0" applyNumberFormat="1" applyFont="1" applyBorder="1" applyAlignment="1" applyProtection="1">
      <alignment vertical="center"/>
      <protection locked="0"/>
    </xf>
    <xf numFmtId="0" fontId="0" fillId="0" borderId="25" xfId="0" applyNumberFormat="1" applyFont="1" applyBorder="1" applyAlignment="1" applyProtection="1">
      <alignment vertical="center"/>
      <protection locked="0"/>
    </xf>
    <xf numFmtId="0" fontId="26" fillId="0" borderId="11" xfId="0" quotePrefix="1" applyNumberFormat="1" applyFont="1" applyFill="1" applyBorder="1" applyAlignment="1">
      <alignment horizontal="center" vertical="center"/>
    </xf>
    <xf numFmtId="0" fontId="26" fillId="0" borderId="11" xfId="0" quotePrefix="1" applyNumberFormat="1" applyFont="1" applyFill="1" applyBorder="1" applyAlignment="1">
      <alignment horizontal="left" vertical="center"/>
    </xf>
    <xf numFmtId="0" fontId="0" fillId="0" borderId="29" xfId="0" applyFont="1" applyBorder="1" applyAlignment="1" applyProtection="1">
      <alignment horizontal="center" vertical="center"/>
      <protection locked="0"/>
    </xf>
    <xf numFmtId="0" fontId="0" fillId="0" borderId="30" xfId="0" applyFont="1" applyBorder="1" applyAlignment="1" applyProtection="1">
      <alignment horizontal="left" vertical="center" wrapText="1"/>
      <protection locked="0"/>
    </xf>
    <xf numFmtId="164" fontId="23" fillId="0" borderId="30" xfId="0" applyNumberFormat="1" applyFont="1" applyBorder="1" applyAlignment="1">
      <alignment horizontal="center" vertical="center"/>
    </xf>
    <xf numFmtId="10" fontId="23" fillId="0" borderId="30" xfId="0" applyNumberFormat="1" applyFont="1" applyBorder="1" applyAlignment="1">
      <alignment horizontal="center"/>
    </xf>
    <xf numFmtId="0" fontId="0" fillId="0" borderId="32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5" xfId="0" applyFont="1" applyBorder="1" applyAlignment="1" applyProtection="1">
      <alignment horizontal="left" vertical="center" wrapText="1"/>
      <protection locked="0"/>
    </xf>
    <xf numFmtId="164" fontId="23" fillId="0" borderId="35" xfId="0" applyNumberFormat="1" applyFont="1" applyBorder="1" applyAlignment="1">
      <alignment horizontal="center" vertical="center"/>
    </xf>
    <xf numFmtId="10" fontId="23" fillId="0" borderId="35" xfId="0" applyNumberFormat="1" applyFont="1" applyBorder="1" applyAlignment="1">
      <alignment horizontal="center"/>
    </xf>
    <xf numFmtId="46" fontId="0" fillId="0" borderId="35" xfId="0" applyNumberFormat="1" applyFont="1" applyFill="1" applyBorder="1" applyAlignment="1">
      <alignment horizontal="center" vertical="center"/>
    </xf>
    <xf numFmtId="46" fontId="0" fillId="0" borderId="35" xfId="0" applyNumberFormat="1" applyFont="1" applyBorder="1" applyAlignment="1">
      <alignment horizontal="center"/>
    </xf>
    <xf numFmtId="46" fontId="0" fillId="0" borderId="30" xfId="0" applyNumberFormat="1" applyFont="1" applyBorder="1"/>
    <xf numFmtId="46" fontId="0" fillId="0" borderId="30" xfId="0" applyNumberFormat="1" applyFont="1" applyBorder="1" applyAlignment="1">
      <alignment horizontal="center" vertical="center"/>
    </xf>
    <xf numFmtId="46" fontId="0" fillId="0" borderId="10" xfId="0" applyNumberFormat="1" applyFont="1" applyBorder="1"/>
    <xf numFmtId="46" fontId="0" fillId="0" borderId="10" xfId="0" applyNumberFormat="1" applyFont="1" applyBorder="1" applyAlignment="1">
      <alignment horizontal="center" vertical="center"/>
    </xf>
    <xf numFmtId="0" fontId="0" fillId="0" borderId="16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35" fillId="0" borderId="0" xfId="0" applyFont="1" applyBorder="1" applyAlignment="1" applyProtection="1">
      <alignment horizontal="left" vertical="center"/>
      <protection locked="0"/>
    </xf>
    <xf numFmtId="164" fontId="35" fillId="0" borderId="0" xfId="0" applyNumberFormat="1" applyFont="1" applyBorder="1" applyAlignment="1" applyProtection="1">
      <alignment horizontal="center" vertical="center"/>
      <protection locked="0"/>
    </xf>
    <xf numFmtId="10" fontId="35" fillId="0" borderId="0" xfId="0" applyNumberFormat="1" applyFont="1" applyBorder="1" applyAlignment="1" applyProtection="1">
      <alignment horizontal="center" vertical="center"/>
      <protection locked="0"/>
    </xf>
    <xf numFmtId="46" fontId="22" fillId="24" borderId="30" xfId="53" applyNumberFormat="1" applyFont="1" applyBorder="1" applyAlignment="1">
      <alignment horizontal="center" vertical="center"/>
    </xf>
    <xf numFmtId="164" fontId="22" fillId="24" borderId="30" xfId="53" applyNumberFormat="1" applyFont="1" applyBorder="1" applyAlignment="1">
      <alignment horizontal="center" vertical="center"/>
    </xf>
    <xf numFmtId="10" fontId="22" fillId="0" borderId="30" xfId="53" applyNumberFormat="1" applyFont="1" applyFill="1" applyBorder="1" applyAlignment="1">
      <alignment horizontal="center" vertical="center"/>
    </xf>
    <xf numFmtId="10" fontId="22" fillId="0" borderId="31" xfId="53" applyNumberFormat="1" applyFont="1" applyFill="1" applyBorder="1" applyAlignment="1">
      <alignment horizontal="center" vertical="center"/>
    </xf>
    <xf numFmtId="46" fontId="22" fillId="24" borderId="10" xfId="53" applyNumberFormat="1" applyFont="1" applyBorder="1" applyAlignment="1">
      <alignment horizontal="center" vertical="center"/>
    </xf>
    <xf numFmtId="10" fontId="22" fillId="0" borderId="33" xfId="53" applyNumberFormat="1" applyFont="1" applyFill="1" applyBorder="1" applyAlignment="1">
      <alignment horizontal="center" vertical="center"/>
    </xf>
    <xf numFmtId="46" fontId="22" fillId="0" borderId="10" xfId="53" applyNumberFormat="1" applyFont="1" applyFill="1" applyBorder="1" applyAlignment="1">
      <alignment horizontal="center" vertical="center"/>
    </xf>
    <xf numFmtId="46" fontId="22" fillId="0" borderId="10" xfId="55" applyNumberFormat="1" applyFont="1" applyFill="1" applyBorder="1" applyAlignment="1">
      <alignment horizontal="center" vertical="center"/>
    </xf>
    <xf numFmtId="46" fontId="22" fillId="0" borderId="10" xfId="62" applyNumberFormat="1" applyFont="1" applyFill="1" applyBorder="1" applyAlignment="1">
      <alignment horizontal="center" vertical="center"/>
    </xf>
    <xf numFmtId="46" fontId="22" fillId="0" borderId="10" xfId="57" applyNumberFormat="1" applyFont="1" applyFill="1" applyBorder="1" applyAlignment="1">
      <alignment horizontal="center" vertical="center"/>
    </xf>
    <xf numFmtId="46" fontId="22" fillId="0" borderId="10" xfId="63" applyNumberFormat="1" applyFont="1" applyFill="1" applyBorder="1" applyAlignment="1">
      <alignment horizontal="center" vertical="center"/>
    </xf>
    <xf numFmtId="46" fontId="22" fillId="0" borderId="10" xfId="54" applyNumberFormat="1" applyFont="1" applyFill="1" applyBorder="1" applyAlignment="1">
      <alignment horizontal="center" vertical="center"/>
    </xf>
    <xf numFmtId="46" fontId="22" fillId="0" borderId="10" xfId="60" applyNumberFormat="1" applyFont="1" applyFill="1" applyBorder="1" applyAlignment="1">
      <alignment horizontal="center" vertical="center"/>
    </xf>
    <xf numFmtId="46" fontId="22" fillId="0" borderId="10" xfId="51" applyNumberFormat="1" applyFont="1" applyFill="1" applyBorder="1" applyAlignment="1">
      <alignment horizontal="center" vertical="center"/>
    </xf>
    <xf numFmtId="46" fontId="22" fillId="0" borderId="10" xfId="61" applyNumberFormat="1" applyFont="1" applyFill="1" applyBorder="1" applyAlignment="1">
      <alignment horizontal="center" vertical="center"/>
    </xf>
    <xf numFmtId="10" fontId="22" fillId="25" borderId="33" xfId="53" applyNumberFormat="1" applyFont="1" applyFill="1" applyBorder="1" applyAlignment="1">
      <alignment horizontal="center" vertical="center"/>
    </xf>
    <xf numFmtId="164" fontId="22" fillId="24" borderId="35" xfId="53" applyNumberFormat="1" applyFont="1" applyBorder="1" applyAlignment="1">
      <alignment horizontal="center" vertical="center"/>
    </xf>
    <xf numFmtId="10" fontId="22" fillId="0" borderId="35" xfId="53" applyNumberFormat="1" applyFont="1" applyFill="1" applyBorder="1" applyAlignment="1">
      <alignment horizontal="center" vertical="center"/>
    </xf>
    <xf numFmtId="10" fontId="22" fillId="25" borderId="36" xfId="53" applyNumberFormat="1" applyFont="1" applyFill="1" applyBorder="1" applyAlignment="1">
      <alignment horizontal="center" vertical="center"/>
    </xf>
    <xf numFmtId="164" fontId="0" fillId="24" borderId="10" xfId="53" applyNumberFormat="1" applyFont="1" applyBorder="1" applyAlignment="1">
      <alignment horizontal="center" vertical="center"/>
    </xf>
    <xf numFmtId="10" fontId="0" fillId="0" borderId="10" xfId="53" applyNumberFormat="1" applyFont="1" applyFill="1" applyBorder="1" applyAlignment="1">
      <alignment horizontal="center" vertical="center"/>
    </xf>
    <xf numFmtId="46" fontId="0" fillId="0" borderId="12" xfId="0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left" vertical="top" wrapText="1"/>
    </xf>
    <xf numFmtId="0" fontId="0" fillId="0" borderId="0" xfId="0" applyNumberFormat="1" applyFont="1" applyFill="1" applyAlignment="1">
      <alignment horizontal="center" vertical="center"/>
    </xf>
    <xf numFmtId="164" fontId="0" fillId="0" borderId="10" xfId="0" applyNumberFormat="1" applyFont="1" applyBorder="1" applyAlignment="1">
      <alignment horizontal="center" vertical="top"/>
    </xf>
    <xf numFmtId="10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44" applyNumberFormat="1" applyFont="1" applyFill="1" applyBorder="1" applyAlignment="1">
      <alignment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46" fontId="22" fillId="0" borderId="10" xfId="0" applyNumberFormat="1" applyFont="1" applyFill="1" applyBorder="1" applyAlignment="1">
      <alignment horizontal="center" vertical="center"/>
    </xf>
    <xf numFmtId="46" fontId="0" fillId="0" borderId="11" xfId="0" applyNumberFormat="1" applyFont="1" applyFill="1" applyBorder="1" applyAlignment="1">
      <alignment horizontal="center" vertical="center"/>
    </xf>
    <xf numFmtId="0" fontId="0" fillId="0" borderId="13" xfId="0" applyNumberFormat="1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left" vertical="center" wrapText="1"/>
    </xf>
    <xf numFmtId="21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46" fontId="0" fillId="25" borderId="10" xfId="0" applyNumberFormat="1" applyFont="1" applyFill="1" applyBorder="1" applyAlignment="1">
      <alignment horizontal="center" vertical="center" wrapText="1"/>
    </xf>
    <xf numFmtId="46" fontId="0" fillId="25" borderId="10" xfId="0" applyNumberFormat="1" applyFont="1" applyFill="1" applyBorder="1" applyAlignment="1">
      <alignment horizontal="center" vertical="center"/>
    </xf>
    <xf numFmtId="0" fontId="0" fillId="0" borderId="10" xfId="44" applyNumberFormat="1" applyFont="1" applyFill="1" applyBorder="1" applyAlignment="1">
      <alignment vertical="center"/>
    </xf>
    <xf numFmtId="0" fontId="21" fillId="0" borderId="10" xfId="0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left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10" fontId="0" fillId="0" borderId="10" xfId="0" applyNumberFormat="1" applyFont="1" applyBorder="1" applyAlignment="1">
      <alignment horizontal="center"/>
    </xf>
    <xf numFmtId="46" fontId="0" fillId="0" borderId="10" xfId="0" applyNumberFormat="1" applyFont="1" applyBorder="1" applyAlignment="1">
      <alignment horizontal="center"/>
    </xf>
    <xf numFmtId="46" fontId="0" fillId="0" borderId="10" xfId="0" applyNumberFormat="1" applyFont="1" applyFill="1" applyBorder="1" applyAlignment="1">
      <alignment horizontal="center"/>
    </xf>
    <xf numFmtId="46" fontId="0" fillId="25" borderId="10" xfId="0" applyNumberFormat="1" applyFont="1" applyFill="1" applyBorder="1" applyAlignment="1">
      <alignment horizontal="center" wrapText="1"/>
    </xf>
    <xf numFmtId="46" fontId="0" fillId="25" borderId="10" xfId="0" applyNumberFormat="1" applyFont="1" applyFill="1" applyBorder="1" applyAlignment="1">
      <alignment horizontal="center"/>
    </xf>
    <xf numFmtId="46" fontId="0" fillId="0" borderId="10" xfId="44" applyNumberFormat="1" applyFont="1" applyFill="1" applyBorder="1" applyAlignment="1">
      <alignment horizontal="center" vertical="center"/>
    </xf>
    <xf numFmtId="46" fontId="0" fillId="0" borderId="13" xfId="0" applyNumberFormat="1" applyFont="1" applyFill="1" applyBorder="1" applyAlignment="1">
      <alignment horizontal="center" vertical="center" wrapText="1"/>
    </xf>
    <xf numFmtId="46" fontId="0" fillId="0" borderId="0" xfId="0" applyNumberFormat="1" applyFont="1" applyFill="1" applyAlignment="1">
      <alignment horizontal="center" vertical="center"/>
    </xf>
    <xf numFmtId="46" fontId="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5" borderId="10" xfId="0" applyFont="1" applyFill="1" applyBorder="1" applyAlignment="1" applyProtection="1">
      <alignment horizontal="left" vertical="center" wrapText="1"/>
      <protection locked="0"/>
    </xf>
    <xf numFmtId="164" fontId="0" fillId="25" borderId="13" xfId="0" applyNumberFormat="1" applyFont="1" applyFill="1" applyBorder="1" applyAlignment="1">
      <alignment horizontal="center" vertical="center"/>
    </xf>
    <xf numFmtId="10" fontId="0" fillId="25" borderId="10" xfId="0" applyNumberFormat="1" applyFont="1" applyFill="1" applyBorder="1" applyAlignment="1">
      <alignment horizontal="center" vertical="center"/>
    </xf>
    <xf numFmtId="46" fontId="0" fillId="0" borderId="10" xfId="0" applyNumberFormat="1" applyFont="1" applyBorder="1" applyAlignment="1">
      <alignment horizontal="center" vertical="center" wrapText="1"/>
    </xf>
    <xf numFmtId="46" fontId="0" fillId="0" borderId="13" xfId="0" applyNumberFormat="1" applyFont="1" applyFill="1" applyBorder="1" applyAlignment="1">
      <alignment horizontal="center" vertical="center"/>
    </xf>
    <xf numFmtId="46" fontId="0" fillId="0" borderId="37" xfId="0" applyNumberFormat="1" applyFont="1" applyFill="1" applyBorder="1" applyAlignment="1">
      <alignment horizontal="center" vertical="center"/>
    </xf>
    <xf numFmtId="46" fontId="0" fillId="0" borderId="18" xfId="0" applyNumberFormat="1" applyFont="1" applyFill="1" applyBorder="1" applyAlignment="1">
      <alignment horizontal="center" vertical="center"/>
    </xf>
    <xf numFmtId="46" fontId="0" fillId="0" borderId="13" xfId="0" applyNumberFormat="1" applyFont="1" applyBorder="1" applyAlignment="1">
      <alignment horizontal="center" vertical="center"/>
    </xf>
    <xf numFmtId="46" fontId="0" fillId="0" borderId="11" xfId="0" applyNumberFormat="1" applyFont="1" applyBorder="1" applyAlignment="1">
      <alignment horizontal="center" vertical="center"/>
    </xf>
    <xf numFmtId="164" fontId="35" fillId="0" borderId="0" xfId="0" applyNumberFormat="1" applyFont="1" applyFill="1" applyBorder="1" applyAlignment="1">
      <alignment horizontal="center" vertical="center"/>
    </xf>
    <xf numFmtId="21" fontId="0" fillId="25" borderId="10" xfId="0" applyNumberFormat="1" applyFont="1" applyFill="1" applyBorder="1" applyAlignment="1">
      <alignment horizontal="center" vertical="center"/>
    </xf>
    <xf numFmtId="20" fontId="0" fillId="0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 applyProtection="1">
      <alignment horizontal="center" vertical="center"/>
      <protection locked="0"/>
    </xf>
    <xf numFmtId="164" fontId="0" fillId="0" borderId="20" xfId="0" applyNumberFormat="1" applyFont="1" applyBorder="1" applyAlignment="1">
      <alignment horizontal="center" vertical="center"/>
    </xf>
    <xf numFmtId="10" fontId="0" fillId="0" borderId="12" xfId="0" applyNumberFormat="1" applyFont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64" fontId="0" fillId="0" borderId="18" xfId="0" applyNumberFormat="1" applyFont="1" applyBorder="1" applyAlignment="1">
      <alignment horizontal="center" vertical="center"/>
    </xf>
    <xf numFmtId="10" fontId="0" fillId="0" borderId="11" xfId="0" applyNumberFormat="1" applyFont="1" applyBorder="1" applyAlignment="1">
      <alignment horizontal="center" vertical="center"/>
    </xf>
    <xf numFmtId="0" fontId="0" fillId="0" borderId="11" xfId="0" applyNumberFormat="1" applyFont="1" applyBorder="1" applyAlignment="1" applyProtection="1">
      <alignment vertical="center"/>
      <protection locked="0"/>
    </xf>
    <xf numFmtId="0" fontId="39" fillId="0" borderId="12" xfId="0" quotePrefix="1" applyNumberFormat="1" applyFont="1" applyFill="1" applyBorder="1" applyAlignment="1">
      <alignment horizontal="center" vertical="center"/>
    </xf>
    <xf numFmtId="0" fontId="35" fillId="0" borderId="12" xfId="0" applyFont="1" applyFill="1" applyBorder="1" applyAlignment="1" applyProtection="1">
      <alignment horizontal="left" vertical="center" wrapText="1"/>
      <protection locked="0"/>
    </xf>
    <xf numFmtId="0" fontId="35" fillId="0" borderId="12" xfId="0" applyNumberFormat="1" applyFont="1" applyBorder="1" applyAlignment="1" applyProtection="1">
      <alignment vertical="center"/>
      <protection locked="0"/>
    </xf>
    <xf numFmtId="166" fontId="0" fillId="0" borderId="10" xfId="44" applyNumberFormat="1" applyFont="1" applyFill="1" applyBorder="1" applyAlignment="1">
      <alignment horizontal="center" vertical="center"/>
    </xf>
    <xf numFmtId="10" fontId="0" fillId="0" borderId="10" xfId="0" applyNumberFormat="1" applyFont="1" applyFill="1" applyBorder="1" applyAlignment="1" applyProtection="1">
      <alignment vertical="center"/>
      <protection locked="0"/>
    </xf>
    <xf numFmtId="0" fontId="0" fillId="0" borderId="10" xfId="0" applyNumberFormat="1" applyFont="1" applyFill="1" applyBorder="1" applyAlignment="1" applyProtection="1">
      <alignment vertical="center"/>
      <protection locked="0"/>
    </xf>
    <xf numFmtId="46" fontId="0" fillId="0" borderId="0" xfId="0" applyNumberFormat="1" applyFont="1" applyAlignment="1">
      <alignment horizontal="center"/>
    </xf>
    <xf numFmtId="0" fontId="0" fillId="0" borderId="0" xfId="0" applyFont="1"/>
    <xf numFmtId="0" fontId="0" fillId="0" borderId="10" xfId="0" applyFont="1" applyBorder="1" applyAlignment="1">
      <alignment horizontal="left" vertical="distributed" shrinkToFit="1"/>
    </xf>
    <xf numFmtId="0" fontId="0" fillId="0" borderId="10" xfId="0" applyFont="1" applyBorder="1" applyAlignment="1">
      <alignment horizontal="left" vertical="distributed" wrapText="1"/>
    </xf>
    <xf numFmtId="0" fontId="0" fillId="0" borderId="10" xfId="0" applyFont="1" applyBorder="1" applyAlignment="1">
      <alignment horizontal="left" vertical="center" wrapText="1"/>
    </xf>
    <xf numFmtId="10" fontId="0" fillId="0" borderId="10" xfId="0" applyNumberFormat="1" applyFont="1" applyBorder="1" applyAlignment="1">
      <alignment vertical="center" wrapText="1"/>
    </xf>
    <xf numFmtId="46" fontId="40" fillId="0" borderId="10" xfId="0" applyNumberFormat="1" applyFont="1" applyFill="1" applyBorder="1" applyAlignment="1">
      <alignment horizontal="center" vertical="center"/>
    </xf>
    <xf numFmtId="46" fontId="0" fillId="0" borderId="10" xfId="0" applyNumberFormat="1" applyFont="1" applyBorder="1" applyAlignment="1">
      <alignment horizontal="center" vertical="center" shrinkToFit="1"/>
    </xf>
    <xf numFmtId="0" fontId="0" fillId="0" borderId="17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17" xfId="0" applyFont="1" applyBorder="1" applyAlignment="1">
      <alignment horizontal="left" wrapText="1"/>
    </xf>
    <xf numFmtId="0" fontId="0" fillId="0" borderId="10" xfId="0" applyFont="1" applyBorder="1" applyAlignment="1" applyProtection="1">
      <alignment horizontal="left" vertical="top" wrapText="1"/>
      <protection locked="0"/>
    </xf>
    <xf numFmtId="9" fontId="0" fillId="0" borderId="10" xfId="0" applyNumberFormat="1" applyFont="1" applyFill="1" applyBorder="1" applyAlignment="1">
      <alignment horizontal="center" vertical="center"/>
    </xf>
    <xf numFmtId="10" fontId="0" fillId="0" borderId="10" xfId="0" applyNumberFormat="1" applyFont="1" applyBorder="1" applyAlignment="1" applyProtection="1">
      <alignment vertical="top"/>
      <protection locked="0"/>
    </xf>
    <xf numFmtId="0" fontId="0" fillId="0" borderId="10" xfId="0" applyNumberFormat="1" applyFont="1" applyBorder="1" applyAlignment="1" applyProtection="1">
      <alignment vertical="top"/>
      <protection locked="0"/>
    </xf>
    <xf numFmtId="0" fontId="0" fillId="0" borderId="10" xfId="0" applyFont="1" applyBorder="1" applyAlignment="1" applyProtection="1">
      <alignment vertical="top"/>
      <protection locked="0"/>
    </xf>
    <xf numFmtId="0" fontId="0" fillId="0" borderId="10" xfId="0" applyFont="1" applyBorder="1" applyAlignment="1">
      <alignment horizontal="left"/>
    </xf>
    <xf numFmtId="0" fontId="0" fillId="0" borderId="10" xfId="0" applyFont="1" applyBorder="1"/>
    <xf numFmtId="0" fontId="0" fillId="0" borderId="10" xfId="0" applyNumberFormat="1" applyFont="1" applyFill="1" applyBorder="1" applyAlignment="1">
      <alignment horizontal="center" vertical="center"/>
    </xf>
    <xf numFmtId="10" fontId="0" fillId="0" borderId="14" xfId="0" applyNumberFormat="1" applyFont="1" applyBorder="1" applyAlignment="1">
      <alignment horizontal="center" vertical="center"/>
    </xf>
    <xf numFmtId="46" fontId="0" fillId="0" borderId="0" xfId="0" applyNumberFormat="1" applyFont="1" applyFill="1" applyAlignment="1">
      <alignment horizontal="center" vertical="center" wrapText="1"/>
    </xf>
    <xf numFmtId="46" fontId="0" fillId="0" borderId="17" xfId="0" applyNumberFormat="1" applyFont="1" applyFill="1" applyBorder="1" applyAlignment="1">
      <alignment horizontal="center" vertical="center"/>
    </xf>
    <xf numFmtId="46" fontId="0" fillId="0" borderId="17" xfId="0" applyNumberFormat="1" applyFont="1" applyFill="1" applyBorder="1" applyAlignment="1">
      <alignment horizontal="center" vertical="center" wrapText="1"/>
    </xf>
    <xf numFmtId="46" fontId="0" fillId="0" borderId="38" xfId="0" applyNumberFormat="1" applyFont="1" applyBorder="1" applyAlignment="1">
      <alignment horizontal="center" vertical="center"/>
    </xf>
    <xf numFmtId="164" fontId="0" fillId="28" borderId="10" xfId="0" applyNumberFormat="1" applyFont="1" applyFill="1" applyBorder="1" applyAlignment="1">
      <alignment horizontal="center" vertical="center"/>
    </xf>
    <xf numFmtId="20" fontId="0" fillId="29" borderId="10" xfId="64" applyNumberFormat="1" applyFont="1" applyFill="1" applyBorder="1" applyAlignment="1">
      <alignment horizontal="center" vertical="center"/>
    </xf>
    <xf numFmtId="20" fontId="0" fillId="26" borderId="10" xfId="52" applyNumberFormat="1" applyFont="1" applyBorder="1" applyAlignment="1">
      <alignment horizontal="center" vertical="center"/>
    </xf>
    <xf numFmtId="46" fontId="0" fillId="26" borderId="10" xfId="52" applyNumberFormat="1" applyFont="1" applyBorder="1" applyAlignment="1">
      <alignment horizontal="center" vertical="center"/>
    </xf>
    <xf numFmtId="46" fontId="0" fillId="29" borderId="10" xfId="64" applyNumberFormat="1" applyFont="1" applyFill="1" applyBorder="1" applyAlignment="1">
      <alignment horizontal="center" vertical="center"/>
    </xf>
    <xf numFmtId="46" fontId="0" fillId="30" borderId="10" xfId="64" applyNumberFormat="1" applyFont="1" applyFill="1" applyBorder="1" applyAlignment="1">
      <alignment horizontal="center" vertical="center"/>
    </xf>
    <xf numFmtId="46" fontId="0" fillId="25" borderId="10" xfId="64" applyNumberFormat="1" applyFont="1" applyFill="1" applyBorder="1" applyAlignment="1">
      <alignment horizontal="center" vertical="center"/>
    </xf>
    <xf numFmtId="46" fontId="0" fillId="0" borderId="10" xfId="52" applyNumberFormat="1" applyFont="1" applyFill="1" applyBorder="1" applyAlignment="1">
      <alignment horizontal="center" vertical="center"/>
    </xf>
    <xf numFmtId="46" fontId="0" fillId="28" borderId="10" xfId="52" applyNumberFormat="1" applyFont="1" applyFill="1" applyBorder="1" applyAlignment="1">
      <alignment horizontal="center" vertical="center"/>
    </xf>
    <xf numFmtId="46" fontId="0" fillId="31" borderId="10" xfId="52" applyNumberFormat="1" applyFont="1" applyFill="1" applyBorder="1" applyAlignment="1">
      <alignment horizontal="center" vertical="center"/>
    </xf>
    <xf numFmtId="164" fontId="0" fillId="27" borderId="10" xfId="0" applyNumberFormat="1" applyFont="1" applyFill="1" applyBorder="1" applyAlignment="1">
      <alignment horizontal="center" vertical="center"/>
    </xf>
    <xf numFmtId="46" fontId="0" fillId="28" borderId="10" xfId="0" applyNumberFormat="1" applyFont="1" applyFill="1" applyBorder="1" applyAlignment="1">
      <alignment horizontal="center"/>
    </xf>
    <xf numFmtId="46" fontId="0" fillId="29" borderId="10" xfId="0" applyNumberFormat="1" applyFont="1" applyFill="1" applyBorder="1" applyAlignment="1">
      <alignment horizontal="center" vertical="center" wrapText="1"/>
    </xf>
    <xf numFmtId="46" fontId="0" fillId="28" borderId="10" xfId="0" applyNumberFormat="1" applyFont="1" applyFill="1" applyBorder="1" applyAlignment="1">
      <alignment horizontal="center" vertical="center" wrapText="1"/>
    </xf>
    <xf numFmtId="46" fontId="0" fillId="28" borderId="10" xfId="0" applyNumberFormat="1" applyFont="1" applyFill="1" applyBorder="1" applyAlignment="1">
      <alignment horizontal="center" vertical="center"/>
    </xf>
    <xf numFmtId="20" fontId="0" fillId="27" borderId="10" xfId="52" applyNumberFormat="1" applyFont="1" applyFill="1" applyBorder="1" applyAlignment="1">
      <alignment horizontal="center" vertical="center"/>
    </xf>
    <xf numFmtId="164" fontId="0" fillId="0" borderId="10" xfId="51" applyNumberFormat="1" applyFont="1" applyFill="1" applyBorder="1" applyAlignment="1">
      <alignment horizontal="center" vertical="center"/>
    </xf>
    <xf numFmtId="0" fontId="0" fillId="25" borderId="10" xfId="0" applyNumberFormat="1" applyFont="1" applyFill="1" applyBorder="1" applyAlignment="1">
      <alignment vertical="center"/>
    </xf>
    <xf numFmtId="164" fontId="0" fillId="0" borderId="10" xfId="56" applyNumberFormat="1" applyFont="1" applyFill="1" applyBorder="1" applyAlignment="1">
      <alignment horizontal="center" vertical="center"/>
    </xf>
    <xf numFmtId="164" fontId="0" fillId="0" borderId="10" xfId="55" applyNumberFormat="1" applyFont="1" applyFill="1" applyBorder="1" applyAlignment="1">
      <alignment horizontal="center" vertical="center"/>
    </xf>
    <xf numFmtId="164" fontId="0" fillId="0" borderId="10" xfId="49" applyNumberFormat="1" applyFont="1" applyFill="1" applyBorder="1" applyAlignment="1">
      <alignment horizontal="center" vertical="center"/>
    </xf>
    <xf numFmtId="164" fontId="0" fillId="25" borderId="10" xfId="49" applyNumberFormat="1" applyFont="1" applyFill="1" applyBorder="1" applyAlignment="1">
      <alignment horizontal="center" vertical="center"/>
    </xf>
    <xf numFmtId="0" fontId="0" fillId="0" borderId="16" xfId="0" applyFont="1" applyBorder="1" applyAlignment="1" applyProtection="1">
      <alignment vertical="center"/>
      <protection locked="0"/>
    </xf>
    <xf numFmtId="46" fontId="0" fillId="24" borderId="10" xfId="64" applyNumberFormat="1" applyFont="1" applyBorder="1" applyAlignment="1">
      <alignment horizontal="center" vertical="center"/>
    </xf>
    <xf numFmtId="46" fontId="0" fillId="0" borderId="10" xfId="49" applyNumberFormat="1" applyFont="1" applyFill="1" applyBorder="1" applyAlignment="1">
      <alignment horizontal="center"/>
    </xf>
    <xf numFmtId="0" fontId="0" fillId="0" borderId="14" xfId="0" applyNumberFormat="1" applyFont="1" applyFill="1" applyBorder="1" applyAlignment="1">
      <alignment horizontal="left" vertical="center" wrapText="1"/>
    </xf>
    <xf numFmtId="0" fontId="0" fillId="0" borderId="14" xfId="0" applyFont="1" applyBorder="1" applyAlignment="1" applyProtection="1">
      <alignment vertical="center" wrapText="1"/>
      <protection locked="0"/>
    </xf>
    <xf numFmtId="0" fontId="0" fillId="0" borderId="23" xfId="0" applyFont="1" applyBorder="1" applyAlignment="1" applyProtection="1">
      <alignment vertical="center" wrapText="1"/>
      <protection locked="0"/>
    </xf>
    <xf numFmtId="0" fontId="0" fillId="0" borderId="14" xfId="0" applyFont="1" applyBorder="1" applyAlignment="1" applyProtection="1">
      <alignment horizontal="left" vertical="center" wrapText="1"/>
      <protection locked="0"/>
    </xf>
    <xf numFmtId="0" fontId="0" fillId="0" borderId="26" xfId="0" applyFont="1" applyBorder="1" applyAlignment="1" applyProtection="1">
      <alignment vertical="center" wrapText="1"/>
      <protection locked="0"/>
    </xf>
    <xf numFmtId="0" fontId="0" fillId="0" borderId="21" xfId="0" applyFont="1" applyBorder="1" applyAlignment="1">
      <alignment horizontal="left" vertical="center"/>
    </xf>
    <xf numFmtId="0" fontId="0" fillId="0" borderId="14" xfId="0" applyFont="1" applyBorder="1" applyAlignment="1" applyProtection="1">
      <alignment vertical="top" wrapText="1"/>
      <protection locked="0"/>
    </xf>
    <xf numFmtId="0" fontId="0" fillId="0" borderId="14" xfId="0" applyFont="1" applyFill="1" applyBorder="1"/>
    <xf numFmtId="0" fontId="0" fillId="0" borderId="14" xfId="0" applyNumberFormat="1" applyFont="1" applyFill="1" applyBorder="1" applyAlignment="1">
      <alignment vertical="center" wrapText="1"/>
    </xf>
    <xf numFmtId="0" fontId="0" fillId="0" borderId="14" xfId="0" applyNumberFormat="1" applyFont="1" applyFill="1" applyBorder="1" applyAlignment="1">
      <alignment vertical="center"/>
    </xf>
    <xf numFmtId="0" fontId="0" fillId="0" borderId="21" xfId="0" applyNumberFormat="1" applyFont="1" applyFill="1" applyBorder="1" applyAlignment="1">
      <alignment vertical="center"/>
    </xf>
    <xf numFmtId="0" fontId="0" fillId="25" borderId="14" xfId="0" applyNumberFormat="1" applyFont="1" applyFill="1" applyBorder="1" applyAlignment="1">
      <alignment horizontal="left" vertical="center"/>
    </xf>
    <xf numFmtId="46" fontId="0" fillId="0" borderId="10" xfId="55" applyNumberFormat="1" applyFont="1" applyFill="1" applyBorder="1" applyAlignment="1">
      <alignment horizontal="center"/>
    </xf>
    <xf numFmtId="46" fontId="40" fillId="0" borderId="10" xfId="0" applyNumberFormat="1" applyFont="1" applyBorder="1" applyAlignment="1">
      <alignment horizontal="center" vertical="center"/>
    </xf>
    <xf numFmtId="0" fontId="0" fillId="0" borderId="14" xfId="0" applyFont="1" applyBorder="1" applyAlignment="1" applyProtection="1">
      <alignment vertical="center"/>
      <protection locked="0"/>
    </xf>
    <xf numFmtId="0" fontId="0" fillId="0" borderId="14" xfId="0" applyNumberFormat="1" applyFont="1" applyFill="1" applyBorder="1" applyAlignment="1">
      <alignment horizontal="left" vertical="center"/>
    </xf>
    <xf numFmtId="20" fontId="0" fillId="0" borderId="0" xfId="0" applyNumberFormat="1" applyFont="1" applyBorder="1" applyAlignment="1" applyProtection="1">
      <alignment vertical="center"/>
      <protection locked="0"/>
    </xf>
    <xf numFmtId="0" fontId="0" fillId="0" borderId="14" xfId="52" applyNumberFormat="1" applyFont="1" applyFill="1" applyBorder="1" applyAlignment="1">
      <alignment horizontal="left" vertical="center"/>
    </xf>
    <xf numFmtId="0" fontId="0" fillId="0" borderId="21" xfId="0" applyNumberFormat="1" applyFont="1" applyFill="1" applyBorder="1" applyAlignment="1">
      <alignment vertical="center" wrapText="1"/>
    </xf>
    <xf numFmtId="20" fontId="0" fillId="0" borderId="13" xfId="0" applyNumberFormat="1" applyFont="1" applyFill="1" applyBorder="1" applyAlignment="1">
      <alignment horizontal="center" vertical="center"/>
    </xf>
    <xf numFmtId="46" fontId="0" fillId="25" borderId="10" xfId="44" applyNumberFormat="1" applyFont="1" applyFill="1" applyBorder="1" applyAlignment="1">
      <alignment horizontal="center" vertical="center"/>
    </xf>
    <xf numFmtId="0" fontId="28" fillId="0" borderId="1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Border="1" applyAlignment="1">
      <alignment vertical="center"/>
    </xf>
    <xf numFmtId="0" fontId="23" fillId="0" borderId="10" xfId="0" applyNumberFormat="1" applyFont="1" applyFill="1" applyBorder="1" applyAlignment="1">
      <alignment vertical="center"/>
    </xf>
    <xf numFmtId="0" fontId="23" fillId="0" borderId="10" xfId="0" applyNumberFormat="1" applyFont="1" applyBorder="1" applyAlignment="1">
      <alignment vertical="center"/>
    </xf>
    <xf numFmtId="164" fontId="0" fillId="0" borderId="14" xfId="0" applyNumberFormat="1" applyFont="1" applyFill="1" applyBorder="1" applyAlignment="1">
      <alignment horizontal="center" vertical="center" wrapText="1"/>
    </xf>
    <xf numFmtId="164" fontId="0" fillId="0" borderId="15" xfId="0" applyNumberFormat="1" applyFont="1" applyFill="1" applyBorder="1" applyAlignment="1">
      <alignment horizontal="center" vertical="center" wrapText="1"/>
    </xf>
    <xf numFmtId="164" fontId="0" fillId="0" borderId="16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Alignment="1">
      <alignment vertical="center"/>
    </xf>
    <xf numFmtId="0" fontId="24" fillId="0" borderId="10" xfId="0" applyNumberFormat="1" applyFont="1" applyFill="1" applyBorder="1" applyAlignment="1">
      <alignment vertical="center"/>
    </xf>
    <xf numFmtId="0" fontId="24" fillId="0" borderId="10" xfId="0" applyNumberFormat="1" applyFont="1" applyBorder="1" applyAlignment="1">
      <alignment vertical="center"/>
    </xf>
    <xf numFmtId="164" fontId="0" fillId="0" borderId="23" xfId="0" applyNumberFormat="1" applyFont="1" applyBorder="1" applyAlignment="1">
      <alignment horizontal="center" vertical="center"/>
    </xf>
    <xf numFmtId="164" fontId="0" fillId="0" borderId="24" xfId="0" applyNumberFormat="1" applyFont="1" applyBorder="1" applyAlignment="1">
      <alignment horizontal="center" vertical="center"/>
    </xf>
    <xf numFmtId="164" fontId="0" fillId="0" borderId="25" xfId="0" applyNumberFormat="1" applyFont="1" applyBorder="1" applyAlignment="1">
      <alignment horizontal="center" vertical="center"/>
    </xf>
    <xf numFmtId="164" fontId="0" fillId="0" borderId="26" xfId="0" applyNumberFormat="1" applyFont="1" applyBorder="1" applyAlignment="1">
      <alignment horizontal="center" vertical="center"/>
    </xf>
    <xf numFmtId="164" fontId="0" fillId="0" borderId="22" xfId="0" applyNumberFormat="1" applyFont="1" applyBorder="1" applyAlignment="1">
      <alignment horizontal="center" vertical="center"/>
    </xf>
    <xf numFmtId="164" fontId="0" fillId="0" borderId="27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164" fontId="0" fillId="0" borderId="19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0" fillId="0" borderId="28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5" xfId="0" applyNumberFormat="1" applyFont="1" applyFill="1" applyBorder="1" applyAlignment="1">
      <alignment horizontal="center" vertical="center" wrapText="1"/>
    </xf>
    <xf numFmtId="0" fontId="0" fillId="0" borderId="16" xfId="0" applyNumberFormat="1" applyFont="1" applyFill="1" applyBorder="1" applyAlignment="1">
      <alignment horizontal="center" vertical="center" wrapText="1"/>
    </xf>
    <xf numFmtId="0" fontId="23" fillId="0" borderId="11" xfId="0" applyNumberFormat="1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>
      <alignment horizontal="center" vertical="center"/>
    </xf>
    <xf numFmtId="164" fontId="0" fillId="0" borderId="19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 wrapText="1"/>
    </xf>
    <xf numFmtId="164" fontId="0" fillId="0" borderId="28" xfId="0" applyNumberFormat="1" applyFont="1" applyFill="1" applyBorder="1" applyAlignment="1">
      <alignment horizontal="center" vertical="center" wrapText="1"/>
    </xf>
    <xf numFmtId="164" fontId="0" fillId="0" borderId="26" xfId="0" applyNumberFormat="1" applyFont="1" applyFill="1" applyBorder="1" applyAlignment="1">
      <alignment horizontal="center" vertical="center" wrapText="1"/>
    </xf>
    <xf numFmtId="164" fontId="0" fillId="0" borderId="22" xfId="0" applyNumberFormat="1" applyFont="1" applyFill="1" applyBorder="1" applyAlignment="1">
      <alignment horizontal="center" vertical="center" wrapText="1"/>
    </xf>
    <xf numFmtId="164" fontId="0" fillId="0" borderId="27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14" xfId="0" applyFont="1" applyBorder="1" applyAlignment="1" applyProtection="1">
      <alignment horizontal="center" vertical="center" wrapText="1"/>
      <protection locked="0"/>
    </xf>
    <xf numFmtId="0" fontId="0" fillId="0" borderId="15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 applyProtection="1">
      <alignment horizontal="center" vertical="center" wrapText="1"/>
      <protection locked="0"/>
    </xf>
    <xf numFmtId="0" fontId="0" fillId="0" borderId="12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left" vertical="center" wrapText="1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0" fontId="33" fillId="0" borderId="0" xfId="0" applyNumberFormat="1" applyFont="1" applyFill="1" applyBorder="1" applyAlignment="1">
      <alignment horizontal="center" vertical="center"/>
    </xf>
    <xf numFmtId="0" fontId="33" fillId="0" borderId="0" xfId="0" applyNumberFormat="1" applyFont="1" applyBorder="1" applyAlignment="1">
      <alignment vertical="center"/>
    </xf>
    <xf numFmtId="0" fontId="33" fillId="0" borderId="10" xfId="0" applyNumberFormat="1" applyFont="1" applyFill="1" applyBorder="1" applyAlignment="1">
      <alignment vertical="center"/>
    </xf>
    <xf numFmtId="0" fontId="33" fillId="0" borderId="10" xfId="0" applyNumberFormat="1" applyFont="1" applyBorder="1" applyAlignment="1">
      <alignment vertical="center"/>
    </xf>
    <xf numFmtId="0" fontId="33" fillId="0" borderId="10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 applyProtection="1">
      <alignment horizontal="center" vertical="center"/>
      <protection locked="0"/>
    </xf>
    <xf numFmtId="0" fontId="40" fillId="0" borderId="13" xfId="0" applyFont="1" applyFill="1" applyBorder="1" applyAlignment="1">
      <alignment horizontal="center" vertical="center"/>
    </xf>
  </cellXfs>
  <cellStyles count="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53"/>
    <cellStyle name="Normal 12" xfId="58"/>
    <cellStyle name="Normal 13" xfId="57"/>
    <cellStyle name="Normal 14" xfId="56"/>
    <cellStyle name="Normal 15" xfId="48"/>
    <cellStyle name="Normal 16" xfId="54"/>
    <cellStyle name="Normal 17" xfId="51"/>
    <cellStyle name="Normal 18" xfId="55"/>
    <cellStyle name="Normal 19" xfId="59"/>
    <cellStyle name="Normal 2" xfId="44"/>
    <cellStyle name="Normal 20" xfId="50"/>
    <cellStyle name="Normal 3" xfId="43"/>
    <cellStyle name="Normal 33" xfId="47"/>
    <cellStyle name="Normal 37" xfId="63"/>
    <cellStyle name="Normal 38" xfId="60"/>
    <cellStyle name="Normal 39" xfId="61"/>
    <cellStyle name="Normal 4" xfId="52"/>
    <cellStyle name="Normal 40" xfId="62"/>
    <cellStyle name="Normal 5 10" xfId="46"/>
    <cellStyle name="Normal 5 9" xfId="45"/>
    <cellStyle name="Normal 6" xfId="64"/>
    <cellStyle name="Normal 8" xfId="49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L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5"/>
  <sheetViews>
    <sheetView view="pageBreakPreview" zoomScale="60" zoomScaleNormal="90" workbookViewId="0">
      <pane ySplit="6" topLeftCell="A7" activePane="bottomLeft" state="frozen"/>
      <selection activeCell="I5" sqref="I5"/>
      <selection pane="bottomLeft" activeCell="Y34" sqref="Y34"/>
    </sheetView>
  </sheetViews>
  <sheetFormatPr defaultColWidth="8.85546875" defaultRowHeight="11.25" x14ac:dyDescent="0.2"/>
  <cols>
    <col min="1" max="1" width="7.140625" style="26" customWidth="1"/>
    <col min="2" max="2" width="36" style="91" customWidth="1"/>
    <col min="3" max="3" width="11.5703125" style="33" customWidth="1"/>
    <col min="4" max="4" width="11.42578125" style="33" customWidth="1"/>
    <col min="5" max="5" width="8.42578125" style="25" customWidth="1"/>
    <col min="6" max="6" width="12.28515625" style="29" customWidth="1"/>
    <col min="7" max="7" width="10.28515625" style="32" customWidth="1"/>
    <col min="8" max="8" width="10.7109375" style="32" customWidth="1"/>
    <col min="9" max="9" width="9.140625" style="25" bestFit="1" customWidth="1"/>
    <col min="10" max="10" width="12.85546875" style="22" customWidth="1"/>
    <col min="11" max="11" width="11.5703125" style="33" customWidth="1"/>
    <col min="12" max="12" width="10.85546875" style="33" bestFit="1" customWidth="1"/>
    <col min="13" max="13" width="10.140625" style="22" customWidth="1"/>
    <col min="14" max="14" width="14.7109375" style="22" customWidth="1"/>
    <col min="15" max="15" width="8.85546875" style="25" customWidth="1"/>
    <col min="16" max="16384" width="8.85546875" style="26"/>
  </cols>
  <sheetData>
    <row r="1" spans="1:15" s="21" customFormat="1" ht="18" customHeight="1" x14ac:dyDescent="0.2">
      <c r="A1" s="44"/>
      <c r="B1" s="90" t="s">
        <v>159</v>
      </c>
      <c r="C1" s="45"/>
      <c r="D1" s="45"/>
      <c r="E1" s="44"/>
      <c r="F1" s="44"/>
      <c r="G1" s="46"/>
      <c r="H1" s="46"/>
      <c r="I1" s="44"/>
      <c r="J1" s="44"/>
      <c r="K1" s="45"/>
      <c r="L1" s="45"/>
      <c r="M1" s="47" t="s">
        <v>160</v>
      </c>
      <c r="N1" s="53" t="s">
        <v>161</v>
      </c>
      <c r="O1" s="48">
        <v>182.5</v>
      </c>
    </row>
    <row r="2" spans="1:15" s="21" customFormat="1" ht="12.75" customHeight="1" x14ac:dyDescent="0.2">
      <c r="A2" s="338" t="s">
        <v>0</v>
      </c>
      <c r="B2" s="339"/>
      <c r="C2" s="339"/>
      <c r="D2" s="339"/>
      <c r="E2" s="339"/>
      <c r="F2" s="340"/>
      <c r="G2" s="340"/>
      <c r="H2" s="340"/>
      <c r="I2" s="340"/>
      <c r="J2" s="340"/>
      <c r="K2" s="340"/>
      <c r="L2" s="340"/>
      <c r="M2" s="340"/>
      <c r="N2" s="340"/>
      <c r="O2" s="20"/>
    </row>
    <row r="3" spans="1:15" ht="22.5" customHeight="1" x14ac:dyDescent="0.2">
      <c r="A3" s="338"/>
      <c r="B3" s="339"/>
      <c r="C3" s="339"/>
      <c r="D3" s="339"/>
      <c r="E3" s="339"/>
      <c r="F3" s="44"/>
      <c r="G3" s="46"/>
      <c r="H3" s="46"/>
      <c r="I3" s="44"/>
      <c r="J3" s="44"/>
      <c r="K3" s="45"/>
      <c r="L3" s="45"/>
      <c r="M3" s="44"/>
      <c r="N3" s="44"/>
    </row>
    <row r="4" spans="1:15" ht="48.75" customHeight="1" x14ac:dyDescent="0.2">
      <c r="A4" s="341" t="s">
        <v>162</v>
      </c>
      <c r="B4" s="37" t="s">
        <v>163</v>
      </c>
      <c r="C4" s="337" t="s">
        <v>393</v>
      </c>
      <c r="D4" s="337"/>
      <c r="E4" s="337"/>
      <c r="F4" s="337"/>
      <c r="G4" s="337" t="s">
        <v>394</v>
      </c>
      <c r="H4" s="337"/>
      <c r="I4" s="337"/>
      <c r="J4" s="337"/>
      <c r="K4" s="337" t="s">
        <v>395</v>
      </c>
      <c r="L4" s="337"/>
      <c r="M4" s="337"/>
      <c r="N4" s="337"/>
      <c r="O4" s="43"/>
    </row>
    <row r="5" spans="1:15" ht="112.5" customHeight="1" x14ac:dyDescent="0.2">
      <c r="A5" s="342"/>
      <c r="B5" s="37" t="s">
        <v>168</v>
      </c>
      <c r="C5" s="39" t="s">
        <v>164</v>
      </c>
      <c r="D5" s="41" t="s">
        <v>165</v>
      </c>
      <c r="E5" s="39" t="s">
        <v>166</v>
      </c>
      <c r="F5" s="40" t="s">
        <v>167</v>
      </c>
      <c r="G5" s="39" t="s">
        <v>164</v>
      </c>
      <c r="H5" s="39" t="s">
        <v>165</v>
      </c>
      <c r="I5" s="40" t="s">
        <v>166</v>
      </c>
      <c r="J5" s="40" t="s">
        <v>167</v>
      </c>
      <c r="K5" s="39" t="s">
        <v>164</v>
      </c>
      <c r="L5" s="39" t="s">
        <v>165</v>
      </c>
      <c r="M5" s="40" t="s">
        <v>166</v>
      </c>
      <c r="N5" s="40" t="s">
        <v>167</v>
      </c>
      <c r="O5" s="4"/>
    </row>
    <row r="6" spans="1:15" ht="12" thickBot="1" x14ac:dyDescent="0.25">
      <c r="A6" s="168">
        <v>1</v>
      </c>
      <c r="B6" s="169">
        <v>2</v>
      </c>
      <c r="C6" s="51">
        <v>3</v>
      </c>
      <c r="D6" s="127">
        <v>4</v>
      </c>
      <c r="E6" s="127">
        <v>5</v>
      </c>
      <c r="F6" s="127">
        <v>6</v>
      </c>
      <c r="G6" s="51">
        <v>7</v>
      </c>
      <c r="H6" s="51">
        <v>8</v>
      </c>
      <c r="I6" s="51">
        <v>9</v>
      </c>
      <c r="J6" s="51">
        <v>10</v>
      </c>
      <c r="K6" s="51">
        <v>11</v>
      </c>
      <c r="L6" s="51">
        <v>12</v>
      </c>
      <c r="M6" s="51">
        <v>13</v>
      </c>
      <c r="N6" s="51">
        <v>14</v>
      </c>
      <c r="O6" s="4"/>
    </row>
    <row r="7" spans="1:15" s="21" customFormat="1" ht="15" customHeight="1" x14ac:dyDescent="0.2">
      <c r="A7" s="170">
        <v>1</v>
      </c>
      <c r="B7" s="171" t="s">
        <v>4</v>
      </c>
      <c r="C7" s="190">
        <v>5.8923611111111107</v>
      </c>
      <c r="D7" s="190">
        <v>0.19861111111111113</v>
      </c>
      <c r="E7" s="172">
        <f t="shared" ref="E7:E12" si="0">SUM(C7:D7)</f>
        <v>6.0909722222222218</v>
      </c>
      <c r="F7" s="173">
        <f t="shared" ref="F7:F12" si="1">($O$1-E7)/$O$1</f>
        <v>0.96662480974124798</v>
      </c>
      <c r="G7" s="181">
        <v>2.8680555555555554</v>
      </c>
      <c r="H7" s="181">
        <v>0.20208333333333331</v>
      </c>
      <c r="I7" s="191">
        <f>G7+H7</f>
        <v>3.0701388888888888</v>
      </c>
      <c r="J7" s="192">
        <f>($O$1-I7)/$O$1</f>
        <v>0.98317732115677314</v>
      </c>
      <c r="K7" s="182">
        <v>3.2472222222222222</v>
      </c>
      <c r="L7" s="182">
        <v>3.3715277777777777</v>
      </c>
      <c r="M7" s="191">
        <f>K7+L7</f>
        <v>6.6187500000000004</v>
      </c>
      <c r="N7" s="193">
        <f>($O$1-M7)/$O$1</f>
        <v>0.96373287671232877</v>
      </c>
      <c r="O7" s="166"/>
    </row>
    <row r="8" spans="1:15" s="21" customFormat="1" ht="15" customHeight="1" x14ac:dyDescent="0.2">
      <c r="A8" s="174">
        <v>2</v>
      </c>
      <c r="B8" s="10" t="s">
        <v>3</v>
      </c>
      <c r="C8" s="194">
        <v>2.7562500000000001</v>
      </c>
      <c r="D8" s="194">
        <v>4.9034722222222227</v>
      </c>
      <c r="E8" s="87">
        <f t="shared" si="0"/>
        <v>7.6597222222222232</v>
      </c>
      <c r="F8" s="88">
        <f t="shared" si="1"/>
        <v>0.95802891933028911</v>
      </c>
      <c r="G8" s="183">
        <v>1.8062499999999997</v>
      </c>
      <c r="H8" s="183">
        <v>4.8611111111111112E-2</v>
      </c>
      <c r="I8" s="95">
        <f t="shared" ref="I8:I35" si="2">G8+H8</f>
        <v>1.8548611111111108</v>
      </c>
      <c r="J8" s="96">
        <f>($O$1-I8)/$O$1</f>
        <v>0.98983637747336373</v>
      </c>
      <c r="K8" s="184">
        <v>4.5833333333333337E-2</v>
      </c>
      <c r="L8" s="184">
        <v>0.11944444444444444</v>
      </c>
      <c r="M8" s="95">
        <f t="shared" ref="M8:M35" si="3">K8+L8</f>
        <v>0.16527777777777777</v>
      </c>
      <c r="N8" s="195">
        <f>($O$1-M8)/$O$1</f>
        <v>0.99909436834094367</v>
      </c>
      <c r="O8" s="166"/>
    </row>
    <row r="9" spans="1:15" s="21" customFormat="1" ht="15" customHeight="1" x14ac:dyDescent="0.2">
      <c r="A9" s="174">
        <v>3</v>
      </c>
      <c r="B9" s="10" t="s">
        <v>294</v>
      </c>
      <c r="C9" s="194">
        <v>2.709027777777778</v>
      </c>
      <c r="D9" s="194">
        <v>1.075</v>
      </c>
      <c r="E9" s="87">
        <f t="shared" si="0"/>
        <v>3.7840277777777782</v>
      </c>
      <c r="F9" s="88">
        <f t="shared" si="1"/>
        <v>0.97926560121765605</v>
      </c>
      <c r="G9" s="183">
        <v>0.43333333333333329</v>
      </c>
      <c r="H9" s="183">
        <v>7.6388888888888886E-3</v>
      </c>
      <c r="I9" s="95">
        <f t="shared" si="2"/>
        <v>0.44097222222222215</v>
      </c>
      <c r="J9" s="96">
        <f>($O$1-I9)/$O$1</f>
        <v>0.99758371385083711</v>
      </c>
      <c r="K9" s="184">
        <v>1.3694444444444445</v>
      </c>
      <c r="L9" s="184">
        <v>5.1388888888888887E-2</v>
      </c>
      <c r="M9" s="95">
        <f t="shared" si="3"/>
        <v>1.4208333333333334</v>
      </c>
      <c r="N9" s="195">
        <f>($O$1-M9)/$O$1</f>
        <v>0.99221461187214621</v>
      </c>
      <c r="O9" s="166"/>
    </row>
    <row r="10" spans="1:15" s="21" customFormat="1" ht="15" customHeight="1" x14ac:dyDescent="0.2">
      <c r="A10" s="174">
        <v>4</v>
      </c>
      <c r="B10" s="10" t="s">
        <v>398</v>
      </c>
      <c r="C10" s="194">
        <v>125.11319444444443</v>
      </c>
      <c r="D10" s="194">
        <v>0.26250000000000001</v>
      </c>
      <c r="E10" s="87">
        <f t="shared" si="0"/>
        <v>125.37569444444443</v>
      </c>
      <c r="F10" s="88">
        <f t="shared" si="1"/>
        <v>0.313009893455099</v>
      </c>
      <c r="G10" s="183">
        <v>5.8708333333333336</v>
      </c>
      <c r="H10" s="183">
        <v>3.7499999999999999E-2</v>
      </c>
      <c r="I10" s="95">
        <f t="shared" si="2"/>
        <v>5.9083333333333332</v>
      </c>
      <c r="J10" s="96">
        <f t="shared" ref="J10:J35" si="4">($O$1-I10)/$O$1</f>
        <v>0.96762557077625577</v>
      </c>
      <c r="K10" s="184">
        <v>60.486805555555563</v>
      </c>
      <c r="L10" s="184">
        <v>6.1111111111111116E-2</v>
      </c>
      <c r="M10" s="95">
        <f t="shared" si="3"/>
        <v>60.547916666666673</v>
      </c>
      <c r="N10" s="195">
        <f t="shared" ref="N10:N35" si="5">($O$1-M10)/$O$1</f>
        <v>0.66823059360730586</v>
      </c>
      <c r="O10" s="166"/>
    </row>
    <row r="11" spans="1:15" s="21" customFormat="1" ht="15" customHeight="1" x14ac:dyDescent="0.2">
      <c r="A11" s="174">
        <v>5</v>
      </c>
      <c r="B11" s="10" t="s">
        <v>1</v>
      </c>
      <c r="C11" s="194">
        <v>1.2124999999999999</v>
      </c>
      <c r="D11" s="194">
        <v>0.2951388888888889</v>
      </c>
      <c r="E11" s="87">
        <f t="shared" si="0"/>
        <v>1.5076388888888888</v>
      </c>
      <c r="F11" s="88">
        <f t="shared" si="1"/>
        <v>0.99173896499238967</v>
      </c>
      <c r="G11" s="183">
        <v>2.1361111111111111</v>
      </c>
      <c r="H11" s="183">
        <v>7.6388888888888886E-3</v>
      </c>
      <c r="I11" s="95">
        <f t="shared" si="2"/>
        <v>2.1437499999999998</v>
      </c>
      <c r="J11" s="96">
        <f t="shared" si="4"/>
        <v>0.98825342465753419</v>
      </c>
      <c r="K11" s="184">
        <v>4.3479166666666664</v>
      </c>
      <c r="L11" s="184">
        <v>0.25347222222222221</v>
      </c>
      <c r="M11" s="95">
        <f t="shared" si="3"/>
        <v>4.6013888888888888</v>
      </c>
      <c r="N11" s="195">
        <f t="shared" si="5"/>
        <v>0.97478691019786912</v>
      </c>
      <c r="O11" s="166"/>
    </row>
    <row r="12" spans="1:15" s="21" customFormat="1" ht="15" customHeight="1" x14ac:dyDescent="0.2">
      <c r="A12" s="174">
        <v>6</v>
      </c>
      <c r="B12" s="10" t="s">
        <v>2</v>
      </c>
      <c r="C12" s="194">
        <v>2.3451388888888891</v>
      </c>
      <c r="D12" s="194">
        <v>0.91180555555555565</v>
      </c>
      <c r="E12" s="87">
        <f t="shared" si="0"/>
        <v>3.2569444444444446</v>
      </c>
      <c r="F12" s="88">
        <f t="shared" si="1"/>
        <v>0.9821537290715372</v>
      </c>
      <c r="G12" s="183">
        <v>2.723611111111111</v>
      </c>
      <c r="H12" s="183">
        <v>0.75555555555555554</v>
      </c>
      <c r="I12" s="95">
        <f t="shared" si="2"/>
        <v>3.4791666666666665</v>
      </c>
      <c r="J12" s="96">
        <f t="shared" si="4"/>
        <v>0.98093607305936081</v>
      </c>
      <c r="K12" s="184">
        <v>1.5895833333333333</v>
      </c>
      <c r="L12" s="184">
        <v>3.125E-2</v>
      </c>
      <c r="M12" s="95">
        <f t="shared" si="3"/>
        <v>1.6208333333333333</v>
      </c>
      <c r="N12" s="195">
        <f t="shared" si="5"/>
        <v>0.99111872146118718</v>
      </c>
      <c r="O12" s="166"/>
    </row>
    <row r="13" spans="1:15" s="21" customFormat="1" ht="12.75" x14ac:dyDescent="0.2">
      <c r="A13" s="174">
        <v>7</v>
      </c>
      <c r="B13" s="10" t="s">
        <v>291</v>
      </c>
      <c r="C13" s="196">
        <v>4.520833333333333</v>
      </c>
      <c r="D13" s="194">
        <v>1.1812499999999999</v>
      </c>
      <c r="E13" s="87">
        <f t="shared" ref="E13:E21" si="6">SUM(C13:D13)</f>
        <v>5.7020833333333325</v>
      </c>
      <c r="F13" s="88">
        <f t="shared" ref="F13:F37" si="7">($O$1-E13)/$O$1</f>
        <v>0.96875570776255715</v>
      </c>
      <c r="G13" s="183">
        <v>1.0784722222222223</v>
      </c>
      <c r="H13" s="183">
        <v>0</v>
      </c>
      <c r="I13" s="95">
        <f t="shared" si="2"/>
        <v>1.0784722222222223</v>
      </c>
      <c r="J13" s="96">
        <f t="shared" si="4"/>
        <v>0.99409056316590561</v>
      </c>
      <c r="K13" s="84">
        <v>5.5555555555555559E-2</v>
      </c>
      <c r="L13" s="184">
        <v>0</v>
      </c>
      <c r="M13" s="95">
        <f t="shared" si="3"/>
        <v>5.5555555555555559E-2</v>
      </c>
      <c r="N13" s="195">
        <f t="shared" si="5"/>
        <v>0.99969558599695596</v>
      </c>
      <c r="O13" s="166"/>
    </row>
    <row r="14" spans="1:15" s="21" customFormat="1" ht="12.75" x14ac:dyDescent="0.2">
      <c r="A14" s="174">
        <v>8</v>
      </c>
      <c r="B14" s="10" t="s">
        <v>292</v>
      </c>
      <c r="C14" s="196">
        <v>3.1833333333333336</v>
      </c>
      <c r="D14" s="196">
        <v>1.4659722222222225</v>
      </c>
      <c r="E14" s="87">
        <f t="shared" si="6"/>
        <v>4.6493055555555562</v>
      </c>
      <c r="F14" s="88">
        <f t="shared" si="7"/>
        <v>0.97452435312024355</v>
      </c>
      <c r="G14" s="183">
        <v>0.91527777777777775</v>
      </c>
      <c r="H14" s="183">
        <v>1.1111111111111112E-2</v>
      </c>
      <c r="I14" s="95">
        <f t="shared" si="2"/>
        <v>0.92638888888888882</v>
      </c>
      <c r="J14" s="96">
        <f t="shared" si="4"/>
        <v>0.99492389649923907</v>
      </c>
      <c r="K14" s="84">
        <v>0.13402777777777777</v>
      </c>
      <c r="L14" s="84">
        <v>5.1388888888888894E-2</v>
      </c>
      <c r="M14" s="95">
        <f t="shared" si="3"/>
        <v>0.18541666666666667</v>
      </c>
      <c r="N14" s="195">
        <f t="shared" si="5"/>
        <v>0.99898401826484018</v>
      </c>
      <c r="O14" s="166"/>
    </row>
    <row r="15" spans="1:15" s="21" customFormat="1" ht="12.75" x14ac:dyDescent="0.2">
      <c r="A15" s="174">
        <v>9</v>
      </c>
      <c r="B15" s="10" t="s">
        <v>396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95">
        <f t="shared" ref="I15:I16" si="8">G15+H15</f>
        <v>0</v>
      </c>
      <c r="J15" s="96">
        <f t="shared" ref="J15:J16" si="9">($O$1-I15)/$O$1</f>
        <v>1</v>
      </c>
      <c r="K15" s="84">
        <v>0</v>
      </c>
      <c r="L15" s="84">
        <v>0</v>
      </c>
      <c r="M15" s="95">
        <f t="shared" ref="M15:M16" si="10">K15+L15</f>
        <v>0</v>
      </c>
      <c r="N15" s="195">
        <f t="shared" ref="N15:N16" si="11">($O$1-M15)/$O$1</f>
        <v>1</v>
      </c>
      <c r="O15" s="166"/>
    </row>
    <row r="16" spans="1:15" s="21" customFormat="1" ht="12.75" x14ac:dyDescent="0.2">
      <c r="A16" s="174">
        <v>10</v>
      </c>
      <c r="B16" s="10" t="s">
        <v>397</v>
      </c>
      <c r="C16" s="84">
        <v>0</v>
      </c>
      <c r="D16" s="84">
        <v>0</v>
      </c>
      <c r="E16" s="84">
        <v>0</v>
      </c>
      <c r="F16" s="84">
        <v>0</v>
      </c>
      <c r="G16" s="84">
        <v>0</v>
      </c>
      <c r="H16" s="84">
        <v>0.55277777777777781</v>
      </c>
      <c r="I16" s="95">
        <f t="shared" si="8"/>
        <v>0.55277777777777781</v>
      </c>
      <c r="J16" s="96">
        <f t="shared" si="9"/>
        <v>0.99697108066971085</v>
      </c>
      <c r="K16" s="84">
        <v>0.38194444444444442</v>
      </c>
      <c r="L16" s="84">
        <v>0.10625</v>
      </c>
      <c r="M16" s="95">
        <f t="shared" si="10"/>
        <v>0.48819444444444443</v>
      </c>
      <c r="N16" s="195">
        <f t="shared" si="11"/>
        <v>0.9973249619482496</v>
      </c>
      <c r="O16" s="166"/>
    </row>
    <row r="17" spans="1:15" s="21" customFormat="1" ht="12.75" x14ac:dyDescent="0.2">
      <c r="A17" s="174">
        <v>11</v>
      </c>
      <c r="B17" s="10" t="s">
        <v>5</v>
      </c>
      <c r="C17" s="194">
        <v>1.5916666666666668</v>
      </c>
      <c r="D17" s="194">
        <v>0.63194444444444442</v>
      </c>
      <c r="E17" s="87">
        <f t="shared" si="6"/>
        <v>2.2236111111111114</v>
      </c>
      <c r="F17" s="88">
        <f t="shared" si="7"/>
        <v>0.98781582952815838</v>
      </c>
      <c r="G17" s="183">
        <v>7.4604166666666663</v>
      </c>
      <c r="H17" s="183">
        <v>1.1111111111111112E-2</v>
      </c>
      <c r="I17" s="95">
        <f t="shared" si="2"/>
        <v>7.4715277777777773</v>
      </c>
      <c r="J17" s="96">
        <f t="shared" si="4"/>
        <v>0.95906012176560129</v>
      </c>
      <c r="K17" s="184">
        <v>0.65486111111111112</v>
      </c>
      <c r="L17" s="184">
        <v>0.42430555555555555</v>
      </c>
      <c r="M17" s="95">
        <f t="shared" si="3"/>
        <v>1.0791666666666666</v>
      </c>
      <c r="N17" s="195">
        <f t="shared" si="5"/>
        <v>0.99408675799086754</v>
      </c>
      <c r="O17" s="166"/>
    </row>
    <row r="18" spans="1:15" s="21" customFormat="1" ht="12.75" x14ac:dyDescent="0.2">
      <c r="A18" s="174">
        <v>12</v>
      </c>
      <c r="B18" s="10" t="s">
        <v>6</v>
      </c>
      <c r="C18" s="194">
        <v>1.9916666666666665</v>
      </c>
      <c r="D18" s="194">
        <v>0.63263888888888886</v>
      </c>
      <c r="E18" s="87">
        <f t="shared" si="6"/>
        <v>2.6243055555555554</v>
      </c>
      <c r="F18" s="88">
        <f t="shared" si="7"/>
        <v>0.98562024353120237</v>
      </c>
      <c r="G18" s="183">
        <v>10.645138888888891</v>
      </c>
      <c r="H18" s="183">
        <v>0</v>
      </c>
      <c r="I18" s="95">
        <f t="shared" si="2"/>
        <v>10.645138888888891</v>
      </c>
      <c r="J18" s="96">
        <f t="shared" si="4"/>
        <v>0.94167047184170471</v>
      </c>
      <c r="K18" s="184">
        <v>0.87430555555555567</v>
      </c>
      <c r="L18" s="184">
        <v>2.9166666666666664E-2</v>
      </c>
      <c r="M18" s="95">
        <f t="shared" si="3"/>
        <v>0.90347222222222234</v>
      </c>
      <c r="N18" s="195">
        <f t="shared" si="5"/>
        <v>0.99504946727549459</v>
      </c>
      <c r="O18" s="166"/>
    </row>
    <row r="19" spans="1:15" s="21" customFormat="1" ht="12.75" x14ac:dyDescent="0.2">
      <c r="A19" s="174">
        <v>13</v>
      </c>
      <c r="B19" s="10" t="s">
        <v>7</v>
      </c>
      <c r="C19" s="194">
        <v>1.0763888888888888</v>
      </c>
      <c r="D19" s="194">
        <v>0.5493055555555556</v>
      </c>
      <c r="E19" s="87">
        <f t="shared" si="6"/>
        <v>1.6256944444444446</v>
      </c>
      <c r="F19" s="88">
        <f t="shared" si="7"/>
        <v>0.99109208523592096</v>
      </c>
      <c r="G19" s="183">
        <v>1.5590277777777777</v>
      </c>
      <c r="H19" s="183">
        <v>0.10694444444444444</v>
      </c>
      <c r="I19" s="95">
        <f t="shared" si="2"/>
        <v>1.6659722222222222</v>
      </c>
      <c r="J19" s="96">
        <f t="shared" si="4"/>
        <v>0.99087138508371386</v>
      </c>
      <c r="K19" s="184">
        <v>1.9180555555555556</v>
      </c>
      <c r="L19" s="184">
        <v>0.13472222222222222</v>
      </c>
      <c r="M19" s="95">
        <f t="shared" si="3"/>
        <v>2.052777777777778</v>
      </c>
      <c r="N19" s="195">
        <f t="shared" si="5"/>
        <v>0.98875190258751899</v>
      </c>
      <c r="O19" s="166"/>
    </row>
    <row r="20" spans="1:15" s="21" customFormat="1" ht="12.75" x14ac:dyDescent="0.2">
      <c r="A20" s="174">
        <v>14</v>
      </c>
      <c r="B20" s="10" t="s">
        <v>174</v>
      </c>
      <c r="C20" s="197">
        <v>9.7916666666666666E-2</v>
      </c>
      <c r="D20" s="197">
        <v>3.4027777777777775E-2</v>
      </c>
      <c r="E20" s="87">
        <f t="shared" si="6"/>
        <v>0.13194444444444445</v>
      </c>
      <c r="F20" s="88">
        <f t="shared" si="7"/>
        <v>0.99927701674277014</v>
      </c>
      <c r="G20" s="198">
        <v>1.7013888888888891</v>
      </c>
      <c r="H20" s="198">
        <v>0</v>
      </c>
      <c r="I20" s="95">
        <f t="shared" si="2"/>
        <v>1.7013888888888891</v>
      </c>
      <c r="J20" s="96">
        <f t="shared" si="4"/>
        <v>0.99067732115677321</v>
      </c>
      <c r="K20" s="198">
        <v>0</v>
      </c>
      <c r="L20" s="198">
        <v>5.5555555555555558E-3</v>
      </c>
      <c r="M20" s="95">
        <f t="shared" si="3"/>
        <v>5.5555555555555558E-3</v>
      </c>
      <c r="N20" s="195">
        <f t="shared" si="5"/>
        <v>0.99996955859969561</v>
      </c>
      <c r="O20" s="166"/>
    </row>
    <row r="21" spans="1:15" s="21" customFormat="1" ht="12.75" x14ac:dyDescent="0.2">
      <c r="A21" s="174">
        <v>15</v>
      </c>
      <c r="B21" s="10" t="s">
        <v>175</v>
      </c>
      <c r="C21" s="84">
        <v>0</v>
      </c>
      <c r="D21" s="84">
        <v>0</v>
      </c>
      <c r="E21" s="87">
        <f t="shared" si="6"/>
        <v>0</v>
      </c>
      <c r="F21" s="88">
        <f t="shared" si="7"/>
        <v>1</v>
      </c>
      <c r="G21" s="163">
        <v>0.26805555555555555</v>
      </c>
      <c r="H21" s="84">
        <v>2.7777777777777779E-3</v>
      </c>
      <c r="I21" s="95">
        <f t="shared" si="2"/>
        <v>0.27083333333333331</v>
      </c>
      <c r="J21" s="96">
        <f t="shared" si="4"/>
        <v>0.99851598173515976</v>
      </c>
      <c r="K21" s="163">
        <v>0.38958333333333334</v>
      </c>
      <c r="L21" s="163">
        <v>0.82291666666666663</v>
      </c>
      <c r="M21" s="95">
        <f t="shared" si="3"/>
        <v>1.2124999999999999</v>
      </c>
      <c r="N21" s="195">
        <f t="shared" si="5"/>
        <v>0.99335616438356156</v>
      </c>
      <c r="O21" s="166"/>
    </row>
    <row r="22" spans="1:15" s="21" customFormat="1" ht="12.75" x14ac:dyDescent="0.2">
      <c r="A22" s="174">
        <v>16</v>
      </c>
      <c r="B22" s="10" t="s">
        <v>296</v>
      </c>
      <c r="C22" s="199">
        <v>1.7354166666666666</v>
      </c>
      <c r="D22" s="199">
        <v>2.5694444444444447E-2</v>
      </c>
      <c r="E22" s="87">
        <f t="shared" ref="E22:E24" si="12">SUM(C22:D22)</f>
        <v>1.7611111111111111</v>
      </c>
      <c r="F22" s="88">
        <f t="shared" si="7"/>
        <v>0.99035007610350068</v>
      </c>
      <c r="G22" s="200">
        <v>2.6062499999999997</v>
      </c>
      <c r="H22" s="200">
        <v>0.50972222222222219</v>
      </c>
      <c r="I22" s="95">
        <f t="shared" si="2"/>
        <v>3.1159722222222221</v>
      </c>
      <c r="J22" s="96">
        <f t="shared" si="4"/>
        <v>0.98292617960426187</v>
      </c>
      <c r="K22" s="200">
        <v>1.0326388888888889</v>
      </c>
      <c r="L22" s="200">
        <v>0</v>
      </c>
      <c r="M22" s="95">
        <f t="shared" si="3"/>
        <v>1.0326388888888889</v>
      </c>
      <c r="N22" s="195">
        <f t="shared" si="5"/>
        <v>0.99434170471841699</v>
      </c>
      <c r="O22" s="166"/>
    </row>
    <row r="23" spans="1:15" s="21" customFormat="1" ht="12.75" x14ac:dyDescent="0.2">
      <c r="A23" s="174">
        <v>17</v>
      </c>
      <c r="B23" s="10" t="s">
        <v>290</v>
      </c>
      <c r="C23" s="201">
        <v>1.0826388888888889</v>
      </c>
      <c r="D23" s="201">
        <v>3.3333333333333333E-2</v>
      </c>
      <c r="E23" s="87">
        <f t="shared" si="12"/>
        <v>1.1159722222222224</v>
      </c>
      <c r="F23" s="88">
        <f t="shared" si="7"/>
        <v>0.99388508371385087</v>
      </c>
      <c r="G23" s="202">
        <v>5.0986111111111105</v>
      </c>
      <c r="H23" s="202">
        <v>0</v>
      </c>
      <c r="I23" s="95">
        <f t="shared" si="2"/>
        <v>5.0986111111111105</v>
      </c>
      <c r="J23" s="96">
        <f t="shared" si="4"/>
        <v>0.97206240487062412</v>
      </c>
      <c r="K23" s="202">
        <v>0.93055555555555547</v>
      </c>
      <c r="L23" s="202">
        <v>0</v>
      </c>
      <c r="M23" s="95">
        <f t="shared" si="3"/>
        <v>0.93055555555555547</v>
      </c>
      <c r="N23" s="195">
        <f t="shared" si="5"/>
        <v>0.99490106544901069</v>
      </c>
      <c r="O23" s="166"/>
    </row>
    <row r="24" spans="1:15" s="21" customFormat="1" ht="12.75" x14ac:dyDescent="0.2">
      <c r="A24" s="174">
        <v>18</v>
      </c>
      <c r="B24" s="10" t="s">
        <v>295</v>
      </c>
      <c r="C24" s="203">
        <v>0.36458333333333331</v>
      </c>
      <c r="D24" s="203">
        <v>0.72013888888888899</v>
      </c>
      <c r="E24" s="87">
        <f t="shared" si="12"/>
        <v>1.0847222222222224</v>
      </c>
      <c r="F24" s="88">
        <f t="shared" si="7"/>
        <v>0.99405631659056326</v>
      </c>
      <c r="G24" s="204">
        <v>2.5076388888888888</v>
      </c>
      <c r="H24" s="204">
        <v>0</v>
      </c>
      <c r="I24" s="95">
        <f t="shared" si="2"/>
        <v>2.5076388888888888</v>
      </c>
      <c r="J24" s="96">
        <f t="shared" si="4"/>
        <v>0.98625951293759506</v>
      </c>
      <c r="K24" s="204">
        <v>8.819444444444445E-2</v>
      </c>
      <c r="L24" s="204">
        <v>1.1548611111111111</v>
      </c>
      <c r="M24" s="95">
        <f t="shared" si="3"/>
        <v>1.2430555555555556</v>
      </c>
      <c r="N24" s="195">
        <f t="shared" si="5"/>
        <v>0.99318873668188745</v>
      </c>
      <c r="O24" s="166"/>
    </row>
    <row r="25" spans="1:15" s="21" customFormat="1" ht="12.75" x14ac:dyDescent="0.2">
      <c r="A25" s="174">
        <v>19</v>
      </c>
      <c r="B25" s="10" t="s">
        <v>176</v>
      </c>
      <c r="C25" s="84">
        <v>1.0763888888888888</v>
      </c>
      <c r="D25" s="84">
        <v>4.027777777777778E-2</v>
      </c>
      <c r="E25" s="87">
        <f t="shared" ref="E25:E37" si="13">SUM(C25:D25)</f>
        <v>1.1166666666666667</v>
      </c>
      <c r="F25" s="88">
        <f t="shared" si="7"/>
        <v>0.9938812785388127</v>
      </c>
      <c r="G25" s="84">
        <v>0.9243055555555556</v>
      </c>
      <c r="H25" s="84">
        <v>0</v>
      </c>
      <c r="I25" s="95">
        <f t="shared" si="2"/>
        <v>0.9243055555555556</v>
      </c>
      <c r="J25" s="96">
        <f t="shared" si="4"/>
        <v>0.99493531202435315</v>
      </c>
      <c r="K25" s="84">
        <v>0.8881944444444444</v>
      </c>
      <c r="L25" s="84">
        <v>2.4999999999999998E-2</v>
      </c>
      <c r="M25" s="95">
        <f t="shared" si="3"/>
        <v>0.91319444444444442</v>
      </c>
      <c r="N25" s="195">
        <f t="shared" si="5"/>
        <v>0.99499619482496193</v>
      </c>
      <c r="O25" s="166"/>
    </row>
    <row r="26" spans="1:15" s="21" customFormat="1" ht="12.75" x14ac:dyDescent="0.2">
      <c r="A26" s="174">
        <v>20</v>
      </c>
      <c r="B26" s="10" t="s">
        <v>177</v>
      </c>
      <c r="C26" s="84">
        <v>0.8930555555555556</v>
      </c>
      <c r="D26" s="84">
        <v>1.5875000000000001</v>
      </c>
      <c r="E26" s="87">
        <f t="shared" si="13"/>
        <v>2.4805555555555556</v>
      </c>
      <c r="F26" s="88">
        <f t="shared" si="7"/>
        <v>0.98640791476407919</v>
      </c>
      <c r="G26" s="84">
        <v>0.9243055555555556</v>
      </c>
      <c r="H26" s="84">
        <v>0</v>
      </c>
      <c r="I26" s="95">
        <f t="shared" si="2"/>
        <v>0.9243055555555556</v>
      </c>
      <c r="J26" s="96">
        <f t="shared" si="4"/>
        <v>0.99493531202435315</v>
      </c>
      <c r="K26" s="84">
        <v>0.78402777777777777</v>
      </c>
      <c r="L26" s="84">
        <v>8.3333333333333332E-3</v>
      </c>
      <c r="M26" s="95">
        <f t="shared" si="3"/>
        <v>0.79236111111111107</v>
      </c>
      <c r="N26" s="195">
        <f t="shared" si="5"/>
        <v>0.99565829528158289</v>
      </c>
      <c r="O26" s="166"/>
    </row>
    <row r="27" spans="1:15" s="21" customFormat="1" ht="15" customHeight="1" x14ac:dyDescent="0.2">
      <c r="A27" s="174">
        <v>21</v>
      </c>
      <c r="B27" s="10" t="s">
        <v>145</v>
      </c>
      <c r="C27" s="84">
        <v>1.325</v>
      </c>
      <c r="D27" s="84">
        <v>9.0277777777777787E-3</v>
      </c>
      <c r="E27" s="87">
        <f t="shared" si="13"/>
        <v>1.3340277777777778</v>
      </c>
      <c r="F27" s="88">
        <f t="shared" si="7"/>
        <v>0.99269025875190264</v>
      </c>
      <c r="G27" s="84">
        <v>0.82777777777777783</v>
      </c>
      <c r="H27" s="84">
        <v>0</v>
      </c>
      <c r="I27" s="95">
        <f t="shared" si="2"/>
        <v>0.82777777777777783</v>
      </c>
      <c r="J27" s="96">
        <f t="shared" si="4"/>
        <v>0.99546423135464224</v>
      </c>
      <c r="K27" s="84">
        <v>1.1270833333333334</v>
      </c>
      <c r="L27" s="84">
        <v>0</v>
      </c>
      <c r="M27" s="95">
        <f t="shared" si="3"/>
        <v>1.1270833333333334</v>
      </c>
      <c r="N27" s="195">
        <f t="shared" si="5"/>
        <v>0.99382420091324197</v>
      </c>
      <c r="O27" s="166"/>
    </row>
    <row r="28" spans="1:15" s="21" customFormat="1" ht="15" customHeight="1" x14ac:dyDescent="0.2">
      <c r="A28" s="174">
        <v>22</v>
      </c>
      <c r="B28" s="10" t="s">
        <v>146</v>
      </c>
      <c r="C28" s="84">
        <v>2.0333333333333332</v>
      </c>
      <c r="D28" s="84">
        <v>1.4583333333333332E-2</v>
      </c>
      <c r="E28" s="87">
        <f t="shared" si="13"/>
        <v>2.0479166666666666</v>
      </c>
      <c r="F28" s="88">
        <f t="shared" si="7"/>
        <v>0.98877853881278532</v>
      </c>
      <c r="G28" s="84">
        <v>0.72499999999999998</v>
      </c>
      <c r="H28" s="84">
        <v>0.72083333333333333</v>
      </c>
      <c r="I28" s="95">
        <f t="shared" si="2"/>
        <v>1.4458333333333333</v>
      </c>
      <c r="J28" s="96">
        <f t="shared" si="4"/>
        <v>0.99207762557077628</v>
      </c>
      <c r="K28" s="84">
        <v>1.1402777777777777</v>
      </c>
      <c r="L28" s="84">
        <v>0</v>
      </c>
      <c r="M28" s="95">
        <f t="shared" si="3"/>
        <v>1.1402777777777777</v>
      </c>
      <c r="N28" s="195">
        <f t="shared" si="5"/>
        <v>0.993751902587519</v>
      </c>
      <c r="O28" s="166"/>
    </row>
    <row r="29" spans="1:15" s="21" customFormat="1" ht="15" customHeight="1" x14ac:dyDescent="0.2">
      <c r="A29" s="174">
        <v>23</v>
      </c>
      <c r="B29" s="10" t="s">
        <v>16</v>
      </c>
      <c r="C29" s="84">
        <v>0.96319444444444446</v>
      </c>
      <c r="D29" s="84">
        <v>7.6388888888888886E-3</v>
      </c>
      <c r="E29" s="87">
        <f t="shared" si="13"/>
        <v>0.97083333333333333</v>
      </c>
      <c r="F29" s="88">
        <f t="shared" si="7"/>
        <v>0.9946803652968037</v>
      </c>
      <c r="G29" s="84">
        <v>0.80555555555555547</v>
      </c>
      <c r="H29" s="84">
        <v>4.1666666666666666E-3</v>
      </c>
      <c r="I29" s="95">
        <f t="shared" si="2"/>
        <v>0.80972222222222212</v>
      </c>
      <c r="J29" s="96">
        <f t="shared" si="4"/>
        <v>0.99556316590563154</v>
      </c>
      <c r="K29" s="84">
        <v>0</v>
      </c>
      <c r="L29" s="84">
        <v>8.6111111111111124E-2</v>
      </c>
      <c r="M29" s="95">
        <f t="shared" si="3"/>
        <v>8.6111111111111124E-2</v>
      </c>
      <c r="N29" s="195">
        <f t="shared" si="5"/>
        <v>0.99952815829528163</v>
      </c>
      <c r="O29" s="166"/>
    </row>
    <row r="30" spans="1:15" s="21" customFormat="1" ht="15" customHeight="1" x14ac:dyDescent="0.2">
      <c r="A30" s="174">
        <v>24</v>
      </c>
      <c r="B30" s="10" t="s">
        <v>12</v>
      </c>
      <c r="C30" s="84">
        <v>0.2388888888888889</v>
      </c>
      <c r="D30" s="84">
        <v>0</v>
      </c>
      <c r="E30" s="87">
        <f t="shared" si="13"/>
        <v>0.2388888888888889</v>
      </c>
      <c r="F30" s="88">
        <f t="shared" si="7"/>
        <v>0.99869101978691022</v>
      </c>
      <c r="G30" s="164">
        <v>8.9909722222222221</v>
      </c>
      <c r="H30" s="164">
        <v>6.2499999999999995E-3</v>
      </c>
      <c r="I30" s="95">
        <f t="shared" si="2"/>
        <v>8.9972222222222218</v>
      </c>
      <c r="J30" s="96">
        <f t="shared" si="4"/>
        <v>0.95070015220700144</v>
      </c>
      <c r="K30" s="164">
        <v>10.190972222222223</v>
      </c>
      <c r="L30" s="164">
        <v>0.34236111111111112</v>
      </c>
      <c r="M30" s="95">
        <f t="shared" si="3"/>
        <v>10.533333333333335</v>
      </c>
      <c r="N30" s="195">
        <f t="shared" si="5"/>
        <v>0.94228310502283108</v>
      </c>
      <c r="O30" s="166"/>
    </row>
    <row r="31" spans="1:15" s="21" customFormat="1" ht="15" customHeight="1" x14ac:dyDescent="0.2">
      <c r="A31" s="174">
        <v>25</v>
      </c>
      <c r="B31" s="10" t="s">
        <v>13</v>
      </c>
      <c r="C31" s="84">
        <v>12.565972222222221</v>
      </c>
      <c r="D31" s="84">
        <v>0</v>
      </c>
      <c r="E31" s="87">
        <f t="shared" si="13"/>
        <v>12.565972222222221</v>
      </c>
      <c r="F31" s="88">
        <f t="shared" si="7"/>
        <v>0.93114535768645357</v>
      </c>
      <c r="G31" s="164">
        <v>1.6486111111111112</v>
      </c>
      <c r="H31" s="164">
        <v>3.0555555555555555E-2</v>
      </c>
      <c r="I31" s="95">
        <f t="shared" si="2"/>
        <v>1.6791666666666667</v>
      </c>
      <c r="J31" s="96">
        <f t="shared" si="4"/>
        <v>0.99079908675799078</v>
      </c>
      <c r="K31" s="164">
        <v>3.1576388888888887</v>
      </c>
      <c r="L31" s="164">
        <v>2.0416666666666665</v>
      </c>
      <c r="M31" s="95">
        <f t="shared" si="3"/>
        <v>5.1993055555555552</v>
      </c>
      <c r="N31" s="205">
        <f t="shared" si="5"/>
        <v>0.97151065449010654</v>
      </c>
      <c r="O31" s="166"/>
    </row>
    <row r="32" spans="1:15" s="21" customFormat="1" ht="15" customHeight="1" x14ac:dyDescent="0.2">
      <c r="A32" s="174">
        <v>26</v>
      </c>
      <c r="B32" s="10" t="s">
        <v>10</v>
      </c>
      <c r="C32" s="84">
        <v>0</v>
      </c>
      <c r="D32" s="84">
        <v>0</v>
      </c>
      <c r="E32" s="87">
        <f t="shared" si="13"/>
        <v>0</v>
      </c>
      <c r="F32" s="88">
        <f t="shared" si="7"/>
        <v>1</v>
      </c>
      <c r="G32" s="164">
        <v>0.40833333333333338</v>
      </c>
      <c r="H32" s="164">
        <v>6.2499999999999995E-3</v>
      </c>
      <c r="I32" s="95">
        <f t="shared" si="2"/>
        <v>0.41458333333333336</v>
      </c>
      <c r="J32" s="96">
        <f t="shared" si="4"/>
        <v>0.99772831050228317</v>
      </c>
      <c r="K32" s="164">
        <v>0.37291666666666662</v>
      </c>
      <c r="L32" s="164">
        <v>7.5694444444444439E-2</v>
      </c>
      <c r="M32" s="95">
        <f t="shared" si="3"/>
        <v>0.44861111111111107</v>
      </c>
      <c r="N32" s="205">
        <f t="shared" si="5"/>
        <v>0.99754185692541852</v>
      </c>
      <c r="O32" s="166"/>
    </row>
    <row r="33" spans="1:15" s="21" customFormat="1" ht="15" customHeight="1" x14ac:dyDescent="0.2">
      <c r="A33" s="174">
        <v>27</v>
      </c>
      <c r="B33" s="10" t="s">
        <v>14</v>
      </c>
      <c r="C33" s="84">
        <v>0</v>
      </c>
      <c r="D33" s="84">
        <v>4.0972222222222222E-2</v>
      </c>
      <c r="E33" s="87">
        <f t="shared" si="13"/>
        <v>4.0972222222222222E-2</v>
      </c>
      <c r="F33" s="88">
        <f t="shared" si="7"/>
        <v>0.99977549467275495</v>
      </c>
      <c r="G33" s="164">
        <v>0.36805555555555558</v>
      </c>
      <c r="H33" s="164">
        <v>3.3333333333333333E-2</v>
      </c>
      <c r="I33" s="95">
        <f t="shared" si="2"/>
        <v>0.40138888888888891</v>
      </c>
      <c r="J33" s="96">
        <f t="shared" si="4"/>
        <v>0.99780060882800603</v>
      </c>
      <c r="K33" s="164">
        <v>0.3833333333333333</v>
      </c>
      <c r="L33" s="164">
        <v>9.2361111111111116E-2</v>
      </c>
      <c r="M33" s="95">
        <f t="shared" si="3"/>
        <v>0.47569444444444442</v>
      </c>
      <c r="N33" s="205">
        <f t="shared" si="5"/>
        <v>0.99739345509893451</v>
      </c>
      <c r="O33" s="166"/>
    </row>
    <row r="34" spans="1:15" s="21" customFormat="1" ht="15" customHeight="1" x14ac:dyDescent="0.2">
      <c r="A34" s="174">
        <v>28</v>
      </c>
      <c r="B34" s="10" t="s">
        <v>11</v>
      </c>
      <c r="C34" s="84">
        <v>2.3569444444444447</v>
      </c>
      <c r="D34" s="84">
        <v>0.13680555555555554</v>
      </c>
      <c r="E34" s="87">
        <f t="shared" si="13"/>
        <v>2.4937500000000004</v>
      </c>
      <c r="F34" s="88">
        <f t="shared" si="7"/>
        <v>0.9863356164383561</v>
      </c>
      <c r="G34" s="164">
        <v>1.6597222222222223</v>
      </c>
      <c r="H34" s="164">
        <v>0.48958333333333331</v>
      </c>
      <c r="I34" s="95">
        <f t="shared" si="2"/>
        <v>2.1493055555555558</v>
      </c>
      <c r="J34" s="96">
        <f t="shared" si="4"/>
        <v>0.9882229832572299</v>
      </c>
      <c r="K34" s="164">
        <v>14.356944444444444</v>
      </c>
      <c r="L34" s="164">
        <v>6.7361111111111108E-2</v>
      </c>
      <c r="M34" s="95">
        <f t="shared" si="3"/>
        <v>14.424305555555556</v>
      </c>
      <c r="N34" s="205">
        <f t="shared" si="5"/>
        <v>0.92096270928462709</v>
      </c>
      <c r="O34" s="166"/>
    </row>
    <row r="35" spans="1:15" s="21" customFormat="1" ht="12.75" x14ac:dyDescent="0.2">
      <c r="A35" s="174">
        <v>29</v>
      </c>
      <c r="B35" s="10" t="s">
        <v>8</v>
      </c>
      <c r="C35" s="84">
        <v>0</v>
      </c>
      <c r="D35" s="84">
        <v>0</v>
      </c>
      <c r="E35" s="87">
        <f t="shared" si="13"/>
        <v>0</v>
      </c>
      <c r="F35" s="88">
        <f t="shared" si="7"/>
        <v>1</v>
      </c>
      <c r="G35" s="163">
        <v>0.73611111111111116</v>
      </c>
      <c r="H35" s="164">
        <v>0.70763888888888893</v>
      </c>
      <c r="I35" s="95">
        <f t="shared" si="2"/>
        <v>1.4437500000000001</v>
      </c>
      <c r="J35" s="96">
        <f t="shared" si="4"/>
        <v>0.99208904109589047</v>
      </c>
      <c r="K35" s="84">
        <v>0</v>
      </c>
      <c r="L35" s="84">
        <v>0</v>
      </c>
      <c r="M35" s="95">
        <f t="shared" si="3"/>
        <v>0</v>
      </c>
      <c r="N35" s="205">
        <f t="shared" si="5"/>
        <v>1</v>
      </c>
      <c r="O35" s="166"/>
    </row>
    <row r="36" spans="1:15" s="21" customFormat="1" ht="12.75" customHeight="1" x14ac:dyDescent="0.2">
      <c r="A36" s="174">
        <v>30</v>
      </c>
      <c r="B36" s="13" t="s">
        <v>9</v>
      </c>
      <c r="C36" s="165">
        <v>0.28819444444444448</v>
      </c>
      <c r="D36" s="165">
        <v>0.18680555555555556</v>
      </c>
      <c r="E36" s="87">
        <f t="shared" si="13"/>
        <v>0.47500000000000003</v>
      </c>
      <c r="F36" s="88">
        <f t="shared" si="7"/>
        <v>0.99739726027397269</v>
      </c>
      <c r="G36" s="165">
        <v>1.1451388888888889</v>
      </c>
      <c r="H36" s="165">
        <v>0.10902777777777778</v>
      </c>
      <c r="I36" s="95">
        <f t="shared" ref="I36:I39" si="14">G36+H36</f>
        <v>1.2541666666666667</v>
      </c>
      <c r="J36" s="96">
        <f t="shared" ref="J36:J39" si="15">($O$1-I36)/$O$1</f>
        <v>0.99312785388127856</v>
      </c>
      <c r="K36" s="165">
        <v>1.5138888888888891</v>
      </c>
      <c r="L36" s="165">
        <v>4.7916666666666663E-2</v>
      </c>
      <c r="M36" s="95">
        <f t="shared" ref="M36:M39" si="16">K36+L36</f>
        <v>1.5618055555555557</v>
      </c>
      <c r="N36" s="205">
        <f t="shared" ref="N36:N39" si="17">($O$1-M36)/$O$1</f>
        <v>0.99144216133942153</v>
      </c>
      <c r="O36" s="166"/>
    </row>
    <row r="37" spans="1:15" s="21" customFormat="1" ht="15" customHeight="1" x14ac:dyDescent="0.2">
      <c r="A37" s="174">
        <v>31</v>
      </c>
      <c r="B37" s="13" t="s">
        <v>15</v>
      </c>
      <c r="C37" s="84">
        <v>1.3472222222222223</v>
      </c>
      <c r="D37" s="84">
        <v>0.15416666666666667</v>
      </c>
      <c r="E37" s="87">
        <f t="shared" si="13"/>
        <v>1.5013888888888891</v>
      </c>
      <c r="F37" s="88">
        <f t="shared" si="7"/>
        <v>0.99177321156773202</v>
      </c>
      <c r="G37" s="84">
        <v>9.3229166666666661</v>
      </c>
      <c r="H37" s="84">
        <v>0.33124999999999999</v>
      </c>
      <c r="I37" s="95">
        <f t="shared" si="14"/>
        <v>9.6541666666666668</v>
      </c>
      <c r="J37" s="96">
        <f t="shared" si="15"/>
        <v>0.94710045662100451</v>
      </c>
      <c r="K37" s="84">
        <v>1.4909722222222221</v>
      </c>
      <c r="L37" s="84">
        <v>8.1944444444444445E-2</v>
      </c>
      <c r="M37" s="95">
        <f t="shared" si="16"/>
        <v>1.5729166666666665</v>
      </c>
      <c r="N37" s="205">
        <f t="shared" si="17"/>
        <v>0.99138127853881286</v>
      </c>
      <c r="O37" s="166"/>
    </row>
    <row r="38" spans="1:15" s="74" customFormat="1" ht="12.75" x14ac:dyDescent="0.2">
      <c r="A38" s="174">
        <v>32</v>
      </c>
      <c r="B38" s="77" t="s">
        <v>297</v>
      </c>
      <c r="C38" s="84">
        <v>0.41388888888888892</v>
      </c>
      <c r="D38" s="84">
        <v>4.3055555555555562E-2</v>
      </c>
      <c r="E38" s="87">
        <f t="shared" ref="E38:E39" si="18">SUM(C38:D38)</f>
        <v>0.45694444444444449</v>
      </c>
      <c r="F38" s="88">
        <f t="shared" ref="F38:F39" si="19">($O$1-E38)/$O$1</f>
        <v>0.99749619482496199</v>
      </c>
      <c r="G38" s="84">
        <v>0.33263888888888887</v>
      </c>
      <c r="H38" s="84">
        <v>9.7222222222222224E-3</v>
      </c>
      <c r="I38" s="95">
        <f t="shared" si="14"/>
        <v>0.34236111111111112</v>
      </c>
      <c r="J38" s="96">
        <f t="shared" si="15"/>
        <v>0.9981240487062405</v>
      </c>
      <c r="K38" s="84">
        <v>0.8256944444444444</v>
      </c>
      <c r="L38" s="84">
        <v>4.3055555555555562E-2</v>
      </c>
      <c r="M38" s="95">
        <f t="shared" si="16"/>
        <v>0.86874999999999991</v>
      </c>
      <c r="N38" s="205">
        <f t="shared" si="17"/>
        <v>0.99523972602739719</v>
      </c>
      <c r="O38" s="185"/>
    </row>
    <row r="39" spans="1:15" s="186" customFormat="1" ht="12.75" x14ac:dyDescent="0.2">
      <c r="A39" s="174">
        <v>33</v>
      </c>
      <c r="B39" s="77" t="s">
        <v>298</v>
      </c>
      <c r="C39" s="84">
        <v>0.41388888888888892</v>
      </c>
      <c r="D39" s="84">
        <v>0.79999999999999993</v>
      </c>
      <c r="E39" s="87">
        <f t="shared" si="18"/>
        <v>1.2138888888888888</v>
      </c>
      <c r="F39" s="88">
        <f t="shared" si="19"/>
        <v>0.99334855403348543</v>
      </c>
      <c r="G39" s="84">
        <v>0.22361111111111109</v>
      </c>
      <c r="H39" s="84">
        <v>9.7222222222222224E-3</v>
      </c>
      <c r="I39" s="95">
        <f t="shared" si="14"/>
        <v>0.23333333333333331</v>
      </c>
      <c r="J39" s="96">
        <f t="shared" si="15"/>
        <v>0.99872146118721472</v>
      </c>
      <c r="K39" s="84">
        <v>0.85069444444444453</v>
      </c>
      <c r="L39" s="84">
        <v>4.3055555555555562E-2</v>
      </c>
      <c r="M39" s="95">
        <f t="shared" si="16"/>
        <v>0.89375000000000004</v>
      </c>
      <c r="N39" s="205">
        <f t="shared" si="17"/>
        <v>0.99510273972602736</v>
      </c>
      <c r="O39" s="185"/>
    </row>
    <row r="40" spans="1:15" s="21" customFormat="1" ht="15" customHeight="1" thickBot="1" x14ac:dyDescent="0.25">
      <c r="A40" s="175">
        <v>34</v>
      </c>
      <c r="B40" s="176" t="s">
        <v>121</v>
      </c>
      <c r="C40" s="179">
        <v>0.39513888888888887</v>
      </c>
      <c r="D40" s="179">
        <v>0.66805555555555551</v>
      </c>
      <c r="E40" s="177">
        <f>SUM(C40:D40)</f>
        <v>1.0631944444444443</v>
      </c>
      <c r="F40" s="178">
        <f>($O$1-E40)/$O$1</f>
        <v>0.99417427701674288</v>
      </c>
      <c r="G40" s="179">
        <v>0.46805555555555556</v>
      </c>
      <c r="H40" s="179">
        <v>1.2152777777777777</v>
      </c>
      <c r="I40" s="206">
        <f>G40+H40</f>
        <v>1.6833333333333331</v>
      </c>
      <c r="J40" s="207">
        <f>($O$1-I40)/$O$1</f>
        <v>0.99077625570776251</v>
      </c>
      <c r="K40" s="180">
        <v>1.4020833333333333</v>
      </c>
      <c r="L40" s="180">
        <v>2.5631944444444441</v>
      </c>
      <c r="M40" s="206">
        <f>K40+L40</f>
        <v>3.9652777777777777</v>
      </c>
      <c r="N40" s="208">
        <f>($O$1-M40)/$O$1</f>
        <v>0.97827245053272449</v>
      </c>
      <c r="O40" s="167"/>
    </row>
    <row r="41" spans="1:15" s="98" customFormat="1" ht="12.75" x14ac:dyDescent="0.2">
      <c r="B41" s="187"/>
      <c r="C41" s="188"/>
      <c r="D41" s="188"/>
      <c r="E41" s="188"/>
      <c r="F41" s="189"/>
      <c r="G41" s="188"/>
      <c r="H41" s="188"/>
      <c r="I41" s="188"/>
      <c r="J41" s="189"/>
      <c r="K41" s="188"/>
      <c r="L41" s="188"/>
      <c r="M41" s="188"/>
      <c r="N41" s="189"/>
      <c r="O41" s="132"/>
    </row>
    <row r="42" spans="1:15" s="98" customFormat="1" ht="12.75" x14ac:dyDescent="0.2">
      <c r="B42" s="187"/>
      <c r="C42" s="188"/>
      <c r="D42" s="188"/>
      <c r="E42" s="188"/>
      <c r="F42" s="189"/>
      <c r="G42" s="188"/>
      <c r="H42" s="188"/>
      <c r="I42" s="188"/>
      <c r="J42" s="189"/>
      <c r="K42" s="188"/>
      <c r="L42" s="188"/>
      <c r="M42" s="188"/>
      <c r="N42" s="189"/>
      <c r="O42" s="132"/>
    </row>
    <row r="43" spans="1:15" s="98" customFormat="1" ht="12.75" x14ac:dyDescent="0.2">
      <c r="B43" s="187"/>
      <c r="C43" s="188"/>
      <c r="D43" s="188"/>
      <c r="E43" s="188"/>
      <c r="F43" s="189"/>
      <c r="G43" s="188"/>
      <c r="H43" s="188"/>
      <c r="I43" s="188"/>
      <c r="J43" s="189"/>
      <c r="K43" s="188"/>
      <c r="L43" s="188"/>
      <c r="M43" s="188"/>
      <c r="N43" s="189"/>
      <c r="O43" s="132"/>
    </row>
    <row r="44" spans="1:15" s="98" customFormat="1" ht="12.75" x14ac:dyDescent="0.2">
      <c r="B44" s="187"/>
      <c r="C44" s="188"/>
      <c r="D44" s="188"/>
      <c r="E44" s="188"/>
      <c r="F44" s="189"/>
      <c r="G44" s="188"/>
      <c r="H44" s="188"/>
      <c r="I44" s="188"/>
      <c r="J44" s="189"/>
      <c r="K44" s="188"/>
      <c r="L44" s="188"/>
      <c r="M44" s="188"/>
      <c r="N44" s="189"/>
      <c r="O44" s="132"/>
    </row>
    <row r="45" spans="1:15" s="98" customFormat="1" ht="12.75" x14ac:dyDescent="0.2">
      <c r="B45" s="187"/>
      <c r="C45" s="188"/>
      <c r="D45" s="188"/>
      <c r="E45" s="154"/>
      <c r="F45" s="189"/>
      <c r="G45" s="188"/>
      <c r="H45" s="188"/>
      <c r="I45" s="154"/>
      <c r="J45" s="154"/>
      <c r="K45" s="188"/>
      <c r="L45" s="188"/>
      <c r="M45" s="154"/>
      <c r="N45" s="154"/>
      <c r="O45" s="132"/>
    </row>
    <row r="46" spans="1:15" s="98" customFormat="1" ht="12.75" x14ac:dyDescent="0.2">
      <c r="B46" s="187"/>
      <c r="C46" s="188"/>
      <c r="D46" s="188"/>
      <c r="E46" s="154"/>
      <c r="F46" s="189"/>
      <c r="G46" s="188"/>
      <c r="H46" s="188"/>
      <c r="I46" s="154"/>
      <c r="J46" s="154"/>
      <c r="K46" s="188"/>
      <c r="L46" s="188"/>
      <c r="M46" s="154"/>
      <c r="N46" s="154"/>
      <c r="O46" s="132"/>
    </row>
    <row r="47" spans="1:15" s="98" customFormat="1" ht="12.75" x14ac:dyDescent="0.2">
      <c r="B47" s="187"/>
      <c r="C47" s="188"/>
      <c r="D47" s="188"/>
      <c r="E47" s="154"/>
      <c r="F47" s="189"/>
      <c r="G47" s="188"/>
      <c r="H47" s="188"/>
      <c r="I47" s="154"/>
      <c r="J47" s="154"/>
      <c r="K47" s="188"/>
      <c r="L47" s="188"/>
      <c r="M47" s="154"/>
      <c r="N47" s="154"/>
      <c r="O47" s="132"/>
    </row>
    <row r="48" spans="1:15" s="98" customFormat="1" ht="12.75" x14ac:dyDescent="0.2">
      <c r="B48" s="187"/>
      <c r="C48" s="188"/>
      <c r="D48" s="188"/>
      <c r="E48" s="154"/>
      <c r="F48" s="189"/>
      <c r="G48" s="188"/>
      <c r="H48" s="188"/>
      <c r="I48" s="154"/>
      <c r="J48" s="154"/>
      <c r="K48" s="188"/>
      <c r="L48" s="188"/>
      <c r="M48" s="154"/>
      <c r="N48" s="154"/>
      <c r="O48" s="132"/>
    </row>
    <row r="49" spans="2:15" s="98" customFormat="1" ht="12.75" x14ac:dyDescent="0.2">
      <c r="B49" s="187"/>
      <c r="C49" s="188"/>
      <c r="D49" s="188"/>
      <c r="E49" s="154"/>
      <c r="F49" s="189"/>
      <c r="G49" s="188"/>
      <c r="H49" s="188"/>
      <c r="I49" s="154"/>
      <c r="J49" s="154"/>
      <c r="K49" s="188"/>
      <c r="L49" s="188"/>
      <c r="M49" s="154"/>
      <c r="N49" s="154"/>
      <c r="O49" s="132"/>
    </row>
    <row r="50" spans="2:15" s="98" customFormat="1" ht="12.75" x14ac:dyDescent="0.2">
      <c r="B50" s="187"/>
      <c r="C50" s="188"/>
      <c r="D50" s="188"/>
      <c r="E50" s="154"/>
      <c r="F50" s="189"/>
      <c r="G50" s="188"/>
      <c r="H50" s="188"/>
      <c r="I50" s="154"/>
      <c r="J50" s="154"/>
      <c r="K50" s="188"/>
      <c r="L50" s="188"/>
      <c r="M50" s="154"/>
      <c r="N50" s="154"/>
      <c r="O50" s="132"/>
    </row>
    <row r="51" spans="2:15" s="98" customFormat="1" ht="12.75" x14ac:dyDescent="0.2">
      <c r="B51" s="187"/>
      <c r="C51" s="188"/>
      <c r="D51" s="188"/>
      <c r="E51" s="154"/>
      <c r="F51" s="189"/>
      <c r="G51" s="188"/>
      <c r="H51" s="188"/>
      <c r="I51" s="154"/>
      <c r="J51" s="154"/>
      <c r="K51" s="188"/>
      <c r="L51" s="188"/>
      <c r="M51" s="154"/>
      <c r="N51" s="154"/>
      <c r="O51" s="132"/>
    </row>
    <row r="52" spans="2:15" s="153" customFormat="1" x14ac:dyDescent="0.2">
      <c r="B52" s="160"/>
      <c r="C52" s="161"/>
      <c r="D52" s="161"/>
      <c r="E52" s="162"/>
      <c r="F52" s="157"/>
      <c r="G52" s="161"/>
      <c r="H52" s="161"/>
      <c r="I52" s="162"/>
      <c r="J52" s="162"/>
      <c r="K52" s="161"/>
      <c r="L52" s="161"/>
      <c r="M52" s="162"/>
      <c r="N52" s="162"/>
      <c r="O52" s="152"/>
    </row>
    <row r="53" spans="2:15" s="153" customFormat="1" x14ac:dyDescent="0.2">
      <c r="B53" s="160"/>
      <c r="C53" s="161"/>
      <c r="D53" s="161"/>
      <c r="E53" s="162"/>
      <c r="F53" s="157"/>
      <c r="G53" s="161"/>
      <c r="H53" s="161"/>
      <c r="I53" s="162"/>
      <c r="J53" s="162"/>
      <c r="K53" s="161"/>
      <c r="L53" s="161"/>
      <c r="M53" s="162"/>
      <c r="N53" s="162"/>
      <c r="O53" s="152"/>
    </row>
    <row r="54" spans="2:15" s="153" customFormat="1" x14ac:dyDescent="0.2">
      <c r="B54" s="160"/>
      <c r="C54" s="161"/>
      <c r="D54" s="161"/>
      <c r="E54" s="162"/>
      <c r="F54" s="157"/>
      <c r="G54" s="161"/>
      <c r="H54" s="161"/>
      <c r="I54" s="162"/>
      <c r="J54" s="162"/>
      <c r="K54" s="161"/>
      <c r="L54" s="161"/>
      <c r="M54" s="162"/>
      <c r="N54" s="162"/>
      <c r="O54" s="152"/>
    </row>
    <row r="55" spans="2:15" x14ac:dyDescent="0.2">
      <c r="C55" s="32"/>
      <c r="D55" s="32"/>
      <c r="E55" s="22"/>
      <c r="F55" s="30"/>
      <c r="I55" s="22"/>
      <c r="K55" s="32"/>
      <c r="L55" s="32"/>
    </row>
    <row r="56" spans="2:15" x14ac:dyDescent="0.2">
      <c r="C56" s="32"/>
      <c r="D56" s="32"/>
      <c r="E56" s="22"/>
      <c r="F56" s="30"/>
      <c r="I56" s="22"/>
      <c r="K56" s="32"/>
      <c r="L56" s="32"/>
    </row>
    <row r="57" spans="2:15" x14ac:dyDescent="0.2">
      <c r="C57" s="32"/>
      <c r="D57" s="32"/>
      <c r="E57" s="22"/>
      <c r="F57" s="30"/>
      <c r="I57" s="22"/>
      <c r="K57" s="32"/>
      <c r="L57" s="32"/>
    </row>
    <row r="58" spans="2:15" x14ac:dyDescent="0.2">
      <c r="C58" s="32"/>
      <c r="D58" s="32"/>
      <c r="E58" s="22"/>
      <c r="F58" s="30"/>
      <c r="I58" s="22"/>
      <c r="K58" s="32"/>
      <c r="L58" s="32"/>
    </row>
    <row r="59" spans="2:15" x14ac:dyDescent="0.2">
      <c r="C59" s="32"/>
      <c r="D59" s="32"/>
      <c r="E59" s="22"/>
      <c r="F59" s="30"/>
      <c r="I59" s="22"/>
      <c r="K59" s="32"/>
      <c r="L59" s="32"/>
    </row>
    <row r="60" spans="2:15" x14ac:dyDescent="0.2">
      <c r="C60" s="32"/>
      <c r="D60" s="32"/>
      <c r="E60" s="22"/>
      <c r="F60" s="30"/>
      <c r="I60" s="22"/>
      <c r="K60" s="32"/>
      <c r="L60" s="32"/>
    </row>
    <row r="61" spans="2:15" x14ac:dyDescent="0.2">
      <c r="C61" s="32"/>
      <c r="D61" s="32"/>
      <c r="E61" s="22"/>
      <c r="F61" s="30"/>
      <c r="I61" s="22"/>
      <c r="K61" s="32"/>
      <c r="L61" s="32"/>
    </row>
    <row r="62" spans="2:15" x14ac:dyDescent="0.2">
      <c r="C62" s="32"/>
      <c r="D62" s="32"/>
      <c r="E62" s="22"/>
      <c r="F62" s="30"/>
      <c r="I62" s="22"/>
      <c r="K62" s="32"/>
      <c r="L62" s="32"/>
    </row>
    <row r="63" spans="2:15" x14ac:dyDescent="0.2">
      <c r="C63" s="32"/>
      <c r="D63" s="32"/>
      <c r="E63" s="22"/>
      <c r="F63" s="30"/>
      <c r="I63" s="22"/>
      <c r="K63" s="32"/>
      <c r="L63" s="32"/>
    </row>
    <row r="64" spans="2:15" x14ac:dyDescent="0.2">
      <c r="C64" s="32"/>
      <c r="D64" s="32"/>
      <c r="E64" s="22"/>
      <c r="F64" s="30"/>
      <c r="I64" s="22"/>
      <c r="K64" s="32"/>
      <c r="L64" s="32"/>
    </row>
    <row r="65" spans="3:12" x14ac:dyDescent="0.2">
      <c r="C65" s="32"/>
      <c r="D65" s="32"/>
      <c r="E65" s="22"/>
      <c r="F65" s="30"/>
      <c r="I65" s="22"/>
      <c r="K65" s="32"/>
      <c r="L65" s="32"/>
    </row>
    <row r="66" spans="3:12" x14ac:dyDescent="0.2">
      <c r="C66" s="32"/>
      <c r="D66" s="32"/>
      <c r="E66" s="22"/>
      <c r="F66" s="30"/>
      <c r="I66" s="22"/>
      <c r="K66" s="32"/>
      <c r="L66" s="32"/>
    </row>
    <row r="67" spans="3:12" x14ac:dyDescent="0.2">
      <c r="C67" s="32"/>
      <c r="D67" s="32"/>
      <c r="E67" s="22"/>
      <c r="F67" s="30"/>
      <c r="I67" s="22"/>
      <c r="K67" s="32"/>
      <c r="L67" s="32"/>
    </row>
    <row r="68" spans="3:12" x14ac:dyDescent="0.2">
      <c r="C68" s="32"/>
      <c r="D68" s="32"/>
      <c r="E68" s="22"/>
      <c r="F68" s="30"/>
      <c r="I68" s="22"/>
      <c r="K68" s="32"/>
      <c r="L68" s="32"/>
    </row>
    <row r="69" spans="3:12" x14ac:dyDescent="0.2">
      <c r="C69" s="32"/>
      <c r="D69" s="32"/>
      <c r="E69" s="22"/>
      <c r="F69" s="30"/>
      <c r="I69" s="22"/>
      <c r="K69" s="32"/>
      <c r="L69" s="32"/>
    </row>
    <row r="70" spans="3:12" x14ac:dyDescent="0.2">
      <c r="C70" s="32"/>
      <c r="D70" s="32"/>
      <c r="E70" s="22"/>
      <c r="F70" s="30"/>
      <c r="I70" s="22"/>
      <c r="K70" s="32"/>
      <c r="L70" s="32"/>
    </row>
    <row r="71" spans="3:12" x14ac:dyDescent="0.2">
      <c r="C71" s="32"/>
      <c r="D71" s="32"/>
      <c r="E71" s="22"/>
      <c r="F71" s="30"/>
      <c r="I71" s="22"/>
      <c r="K71" s="32"/>
      <c r="L71" s="32"/>
    </row>
    <row r="72" spans="3:12" x14ac:dyDescent="0.2">
      <c r="C72" s="32"/>
      <c r="D72" s="32"/>
      <c r="E72" s="22"/>
      <c r="F72" s="30"/>
      <c r="I72" s="22"/>
      <c r="K72" s="32"/>
      <c r="L72" s="32"/>
    </row>
    <row r="73" spans="3:12" x14ac:dyDescent="0.2">
      <c r="C73" s="32"/>
      <c r="D73" s="32"/>
      <c r="E73" s="22"/>
      <c r="F73" s="30"/>
      <c r="I73" s="22"/>
      <c r="K73" s="32"/>
      <c r="L73" s="32"/>
    </row>
    <row r="74" spans="3:12" x14ac:dyDescent="0.2">
      <c r="C74" s="32"/>
      <c r="D74" s="32"/>
      <c r="E74" s="22"/>
      <c r="F74" s="30"/>
      <c r="I74" s="22"/>
      <c r="K74" s="32"/>
      <c r="L74" s="32"/>
    </row>
    <row r="75" spans="3:12" x14ac:dyDescent="0.2">
      <c r="C75" s="32"/>
      <c r="D75" s="32"/>
      <c r="E75" s="22"/>
      <c r="F75" s="30"/>
      <c r="I75" s="22"/>
      <c r="K75" s="32"/>
      <c r="L75" s="32"/>
    </row>
    <row r="76" spans="3:12" x14ac:dyDescent="0.2">
      <c r="C76" s="32"/>
      <c r="D76" s="32"/>
      <c r="E76" s="22"/>
      <c r="F76" s="30"/>
      <c r="I76" s="22"/>
      <c r="K76" s="32"/>
      <c r="L76" s="32"/>
    </row>
    <row r="77" spans="3:12" x14ac:dyDescent="0.2">
      <c r="C77" s="32"/>
      <c r="D77" s="32"/>
      <c r="E77" s="22"/>
      <c r="F77" s="30"/>
      <c r="I77" s="22"/>
      <c r="K77" s="32"/>
      <c r="L77" s="32"/>
    </row>
    <row r="78" spans="3:12" x14ac:dyDescent="0.2">
      <c r="C78" s="32"/>
      <c r="D78" s="32"/>
      <c r="E78" s="22"/>
      <c r="F78" s="30"/>
      <c r="I78" s="22"/>
      <c r="K78" s="32"/>
      <c r="L78" s="32"/>
    </row>
    <row r="79" spans="3:12" x14ac:dyDescent="0.2">
      <c r="C79" s="32"/>
      <c r="D79" s="32"/>
      <c r="E79" s="22"/>
      <c r="F79" s="30"/>
      <c r="I79" s="22"/>
      <c r="K79" s="32"/>
      <c r="L79" s="32"/>
    </row>
    <row r="80" spans="3:12" x14ac:dyDescent="0.2">
      <c r="C80" s="32"/>
      <c r="D80" s="32"/>
      <c r="E80" s="22"/>
      <c r="F80" s="30"/>
      <c r="I80" s="22"/>
      <c r="K80" s="32"/>
      <c r="L80" s="32"/>
    </row>
    <row r="81" spans="3:12" x14ac:dyDescent="0.2">
      <c r="C81" s="32"/>
      <c r="D81" s="32"/>
      <c r="E81" s="22"/>
      <c r="F81" s="30"/>
      <c r="I81" s="22"/>
      <c r="K81" s="32"/>
      <c r="L81" s="32"/>
    </row>
    <row r="82" spans="3:12" x14ac:dyDescent="0.2">
      <c r="C82" s="32"/>
      <c r="D82" s="32"/>
      <c r="E82" s="22"/>
      <c r="F82" s="30"/>
      <c r="I82" s="22"/>
      <c r="K82" s="32"/>
      <c r="L82" s="32"/>
    </row>
    <row r="83" spans="3:12" x14ac:dyDescent="0.2">
      <c r="C83" s="32"/>
      <c r="D83" s="32"/>
      <c r="E83" s="22"/>
      <c r="F83" s="30"/>
      <c r="I83" s="22"/>
      <c r="K83" s="32"/>
      <c r="L83" s="32"/>
    </row>
    <row r="84" spans="3:12" x14ac:dyDescent="0.2">
      <c r="C84" s="32"/>
      <c r="D84" s="32"/>
      <c r="E84" s="22"/>
      <c r="F84" s="30"/>
      <c r="I84" s="22"/>
      <c r="K84" s="32"/>
      <c r="L84" s="32"/>
    </row>
    <row r="85" spans="3:12" x14ac:dyDescent="0.2">
      <c r="C85" s="32"/>
      <c r="D85" s="32"/>
      <c r="E85" s="22"/>
      <c r="F85" s="30"/>
      <c r="I85" s="22"/>
      <c r="K85" s="32"/>
      <c r="L85" s="32"/>
    </row>
    <row r="86" spans="3:12" x14ac:dyDescent="0.2">
      <c r="C86" s="32"/>
      <c r="D86" s="32"/>
      <c r="E86" s="22"/>
      <c r="F86" s="30"/>
      <c r="I86" s="22"/>
      <c r="K86" s="32"/>
      <c r="L86" s="32"/>
    </row>
    <row r="87" spans="3:12" x14ac:dyDescent="0.2">
      <c r="C87" s="32"/>
      <c r="D87" s="32"/>
      <c r="E87" s="22"/>
      <c r="F87" s="30"/>
      <c r="I87" s="22"/>
      <c r="K87" s="32"/>
      <c r="L87" s="32"/>
    </row>
    <row r="88" spans="3:12" x14ac:dyDescent="0.2">
      <c r="C88" s="32"/>
      <c r="D88" s="32"/>
      <c r="E88" s="22"/>
      <c r="F88" s="30"/>
      <c r="I88" s="22"/>
      <c r="K88" s="32"/>
      <c r="L88" s="32"/>
    </row>
    <row r="89" spans="3:12" x14ac:dyDescent="0.2">
      <c r="C89" s="32"/>
      <c r="D89" s="32"/>
      <c r="E89" s="22"/>
      <c r="F89" s="30"/>
      <c r="I89" s="22"/>
      <c r="K89" s="32"/>
      <c r="L89" s="32"/>
    </row>
    <row r="90" spans="3:12" x14ac:dyDescent="0.2">
      <c r="C90" s="32"/>
      <c r="D90" s="32"/>
      <c r="E90" s="22"/>
      <c r="F90" s="30"/>
      <c r="I90" s="22"/>
      <c r="K90" s="32"/>
      <c r="L90" s="32"/>
    </row>
    <row r="91" spans="3:12" x14ac:dyDescent="0.2">
      <c r="C91" s="32"/>
      <c r="D91" s="32"/>
      <c r="E91" s="22"/>
      <c r="F91" s="30"/>
      <c r="I91" s="22"/>
      <c r="K91" s="32"/>
      <c r="L91" s="32"/>
    </row>
    <row r="92" spans="3:12" x14ac:dyDescent="0.2">
      <c r="C92" s="32"/>
      <c r="D92" s="32"/>
      <c r="E92" s="22"/>
      <c r="F92" s="30"/>
      <c r="I92" s="22"/>
      <c r="K92" s="32"/>
      <c r="L92" s="32"/>
    </row>
    <row r="93" spans="3:12" x14ac:dyDescent="0.2">
      <c r="C93" s="32"/>
      <c r="D93" s="32"/>
      <c r="E93" s="22"/>
      <c r="F93" s="30"/>
      <c r="I93" s="22"/>
      <c r="K93" s="32"/>
      <c r="L93" s="32"/>
    </row>
    <row r="94" spans="3:12" x14ac:dyDescent="0.2">
      <c r="C94" s="32"/>
      <c r="D94" s="32"/>
      <c r="E94" s="22"/>
      <c r="F94" s="30"/>
      <c r="I94" s="22"/>
      <c r="K94" s="32"/>
      <c r="L94" s="32"/>
    </row>
    <row r="95" spans="3:12" x14ac:dyDescent="0.2">
      <c r="C95" s="32"/>
      <c r="D95" s="32"/>
      <c r="E95" s="22"/>
      <c r="F95" s="30"/>
      <c r="I95" s="22"/>
      <c r="K95" s="32"/>
      <c r="L95" s="32"/>
    </row>
  </sheetData>
  <mergeCells count="6">
    <mergeCell ref="C4:F4"/>
    <mergeCell ref="G4:J4"/>
    <mergeCell ref="K4:N4"/>
    <mergeCell ref="A2:N2"/>
    <mergeCell ref="A3:E3"/>
    <mergeCell ref="A4:A5"/>
  </mergeCells>
  <phoneticPr fontId="21" type="noConversion"/>
  <printOptions horizontalCentered="1" gridLines="1"/>
  <pageMargins left="0.43307086614173229" right="0.35433070866141736" top="0.70866141732283472" bottom="0.19685039370078741" header="0.31496062992125984" footer="0.31496062992125984"/>
  <pageSetup paperSize="9" scale="68" firstPageNumber="0" orientation="landscape" r:id="rId1"/>
  <headerFooter alignWithMargins="0"/>
  <ignoredErrors>
    <ignoredError sqref="I41:J41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V56"/>
  <sheetViews>
    <sheetView zoomScale="80" zoomScaleNormal="80" workbookViewId="0">
      <pane ySplit="5" topLeftCell="A6" activePane="bottomLeft" state="frozen"/>
      <selection activeCell="I5" sqref="I5"/>
      <selection pane="bottomLeft" activeCell="O12" sqref="O12"/>
    </sheetView>
  </sheetViews>
  <sheetFormatPr defaultColWidth="8.85546875" defaultRowHeight="12.75" x14ac:dyDescent="0.2"/>
  <cols>
    <col min="1" max="1" width="6.28515625" style="2" bestFit="1" customWidth="1"/>
    <col min="2" max="2" width="36.7109375" style="8" bestFit="1" customWidth="1"/>
    <col min="3" max="3" width="11.85546875" style="63" customWidth="1"/>
    <col min="4" max="4" width="11.42578125" style="63" customWidth="1"/>
    <col min="5" max="5" width="10.5703125" style="63" bestFit="1" customWidth="1"/>
    <col min="6" max="6" width="13.42578125" style="1" customWidth="1"/>
    <col min="7" max="7" width="14.28515625" style="63" bestFit="1" customWidth="1"/>
    <col min="8" max="8" width="13" style="63" bestFit="1" customWidth="1"/>
    <col min="9" max="9" width="13.7109375" style="63" bestFit="1" customWidth="1"/>
    <col min="10" max="10" width="12.140625" style="7" customWidth="1"/>
    <col min="11" max="11" width="14.28515625" style="9" bestFit="1" customWidth="1"/>
    <col min="12" max="12" width="12.42578125" style="63" customWidth="1"/>
    <col min="13" max="13" width="13.7109375" style="9" bestFit="1" customWidth="1"/>
    <col min="14" max="14" width="15.5703125" style="7" customWidth="1"/>
    <col min="15" max="15" width="35" style="11" customWidth="1"/>
    <col min="16" max="18" width="8.85546875" style="1" customWidth="1"/>
    <col min="19" max="16384" width="8.85546875" style="2"/>
  </cols>
  <sheetData>
    <row r="1" spans="1:18" ht="18" customHeight="1" x14ac:dyDescent="0.2">
      <c r="A1" s="14"/>
      <c r="B1" s="61" t="s">
        <v>159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5" t="s">
        <v>160</v>
      </c>
      <c r="N1" s="62" t="s">
        <v>161</v>
      </c>
      <c r="O1" s="6">
        <v>182.5</v>
      </c>
    </row>
    <row r="2" spans="1:18" ht="12.75" customHeight="1" x14ac:dyDescent="0.2">
      <c r="A2" s="338" t="s">
        <v>0</v>
      </c>
      <c r="B2" s="339"/>
      <c r="C2" s="339"/>
      <c r="D2" s="339"/>
      <c r="E2" s="339"/>
      <c r="F2" s="346"/>
      <c r="G2" s="346"/>
      <c r="H2" s="346"/>
      <c r="I2" s="346"/>
      <c r="J2" s="346"/>
      <c r="K2" s="346"/>
      <c r="L2" s="346"/>
      <c r="M2" s="346"/>
      <c r="N2" s="346"/>
    </row>
    <row r="3" spans="1:18" s="59" customFormat="1" ht="48.75" customHeight="1" x14ac:dyDescent="0.2">
      <c r="A3" s="347" t="s">
        <v>162</v>
      </c>
      <c r="B3" s="56" t="s">
        <v>163</v>
      </c>
      <c r="C3" s="337" t="s">
        <v>393</v>
      </c>
      <c r="D3" s="337"/>
      <c r="E3" s="337"/>
      <c r="F3" s="337"/>
      <c r="G3" s="337" t="s">
        <v>394</v>
      </c>
      <c r="H3" s="337"/>
      <c r="I3" s="337"/>
      <c r="J3" s="337"/>
      <c r="K3" s="337" t="s">
        <v>395</v>
      </c>
      <c r="L3" s="337"/>
      <c r="M3" s="337"/>
      <c r="N3" s="337"/>
      <c r="O3" s="57"/>
      <c r="P3" s="58"/>
      <c r="Q3" s="58"/>
      <c r="R3" s="58"/>
    </row>
    <row r="4" spans="1:18" s="59" customFormat="1" ht="90" x14ac:dyDescent="0.2">
      <c r="A4" s="348"/>
      <c r="B4" s="60" t="s">
        <v>257</v>
      </c>
      <c r="C4" s="128" t="s">
        <v>390</v>
      </c>
      <c r="D4" s="128" t="s">
        <v>165</v>
      </c>
      <c r="E4" s="128" t="s">
        <v>166</v>
      </c>
      <c r="F4" s="128" t="s">
        <v>167</v>
      </c>
      <c r="G4" s="94" t="s">
        <v>391</v>
      </c>
      <c r="H4" s="94" t="s">
        <v>165</v>
      </c>
      <c r="I4" s="94" t="s">
        <v>166</v>
      </c>
      <c r="J4" s="94" t="s">
        <v>167</v>
      </c>
      <c r="K4" s="94" t="s">
        <v>392</v>
      </c>
      <c r="L4" s="94" t="s">
        <v>165</v>
      </c>
      <c r="M4" s="94" t="s">
        <v>166</v>
      </c>
      <c r="N4" s="94" t="s">
        <v>167</v>
      </c>
      <c r="O4" s="57"/>
      <c r="P4" s="58"/>
      <c r="Q4" s="58"/>
      <c r="R4" s="58"/>
    </row>
    <row r="5" spans="1:18" s="3" customFormat="1" ht="11.25" x14ac:dyDescent="0.2">
      <c r="A5" s="16">
        <v>1</v>
      </c>
      <c r="B5" s="16">
        <v>2</v>
      </c>
      <c r="C5" s="17">
        <v>3</v>
      </c>
      <c r="D5" s="18">
        <v>4</v>
      </c>
      <c r="E5" s="18">
        <v>5</v>
      </c>
      <c r="F5" s="18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5"/>
      <c r="P5" s="4"/>
      <c r="Q5" s="4"/>
      <c r="R5" s="4"/>
    </row>
    <row r="6" spans="1:18" s="230" customFormat="1" x14ac:dyDescent="0.2">
      <c r="A6" s="54">
        <v>1</v>
      </c>
      <c r="B6" s="225" t="s">
        <v>138</v>
      </c>
      <c r="C6" s="165">
        <v>2.1430555555555553</v>
      </c>
      <c r="D6" s="84">
        <v>0.29444444444444445</v>
      </c>
      <c r="E6" s="122">
        <f t="shared" ref="E6:E53" si="0">SUM(C6:D6)</f>
        <v>2.4374999999999996</v>
      </c>
      <c r="F6" s="82">
        <f t="shared" ref="F6:F53" si="1">($O$1-E6)/$O$1</f>
        <v>0.98664383561643831</v>
      </c>
      <c r="G6" s="184">
        <v>1.0743055555555556</v>
      </c>
      <c r="H6" s="184">
        <v>7.013888888888889E-2</v>
      </c>
      <c r="I6" s="209">
        <f>G6+H6</f>
        <v>1.1444444444444446</v>
      </c>
      <c r="J6" s="210">
        <f>($O$1-I6)/$O$1</f>
        <v>0.99372907153729073</v>
      </c>
      <c r="K6" s="184">
        <v>2.0916666666666668</v>
      </c>
      <c r="L6" s="184">
        <v>0.81666666666666676</v>
      </c>
      <c r="M6" s="209">
        <f>K6+L6</f>
        <v>2.9083333333333337</v>
      </c>
      <c r="N6" s="210">
        <f>($O$1-M6)/$O$1</f>
        <v>0.98406392694063927</v>
      </c>
      <c r="O6" s="82"/>
    </row>
    <row r="7" spans="1:18" s="230" customFormat="1" ht="36" customHeight="1" x14ac:dyDescent="0.2">
      <c r="A7" s="54">
        <v>2</v>
      </c>
      <c r="B7" s="225" t="s">
        <v>408</v>
      </c>
      <c r="C7" s="165">
        <v>1.8229166666666667</v>
      </c>
      <c r="D7" s="84">
        <v>0.38541666666666669</v>
      </c>
      <c r="E7" s="122">
        <f t="shared" ref="E7" si="2">SUM(C7:D7)</f>
        <v>2.2083333333333335</v>
      </c>
      <c r="F7" s="82">
        <f t="shared" ref="F7" si="3">($O$1-E7)/$O$1</f>
        <v>0.98789954337899544</v>
      </c>
      <c r="G7" s="184">
        <v>1.5805555555555555</v>
      </c>
      <c r="H7" s="184">
        <v>0.81874999999999998</v>
      </c>
      <c r="I7" s="209">
        <f>G7+H7</f>
        <v>2.3993055555555554</v>
      </c>
      <c r="J7" s="210">
        <f>($O$1-I7)/$O$1</f>
        <v>0.98685312024353122</v>
      </c>
      <c r="K7" s="184">
        <v>0.32500000000000001</v>
      </c>
      <c r="L7" s="184">
        <v>0.97152777777777777</v>
      </c>
      <c r="M7" s="209">
        <f>K7+L7</f>
        <v>1.2965277777777777</v>
      </c>
      <c r="N7" s="210">
        <f>($O$1-M7)/$O$1</f>
        <v>0.99289573820395738</v>
      </c>
      <c r="O7" s="82"/>
    </row>
    <row r="8" spans="1:18" x14ac:dyDescent="0.2">
      <c r="A8" s="54">
        <v>3</v>
      </c>
      <c r="B8" s="8" t="s">
        <v>244</v>
      </c>
      <c r="C8" s="84">
        <v>1.6333333333333335</v>
      </c>
      <c r="D8" s="84">
        <v>4.4444444444444446E-2</v>
      </c>
      <c r="E8" s="122">
        <f t="shared" si="0"/>
        <v>1.677777777777778</v>
      </c>
      <c r="F8" s="82">
        <f t="shared" si="1"/>
        <v>0.99080669710806701</v>
      </c>
      <c r="G8" s="211">
        <v>0.96388888888888891</v>
      </c>
      <c r="H8" s="211">
        <v>0</v>
      </c>
      <c r="I8" s="209">
        <f>G8+H8</f>
        <v>0.96388888888888891</v>
      </c>
      <c r="J8" s="210">
        <f>($O$1-I8)/$O$1</f>
        <v>0.99471841704718411</v>
      </c>
      <c r="K8" s="211">
        <v>1.3597222222222223</v>
      </c>
      <c r="L8" s="211">
        <v>0.28819444444444448</v>
      </c>
      <c r="M8" s="209">
        <f>K8+L8</f>
        <v>1.6479166666666667</v>
      </c>
      <c r="N8" s="210">
        <f>($O$1-M8)/$O$1</f>
        <v>0.99097031963470317</v>
      </c>
    </row>
    <row r="9" spans="1:18" x14ac:dyDescent="0.2">
      <c r="A9" s="54">
        <v>4</v>
      </c>
      <c r="B9" s="8" t="s">
        <v>139</v>
      </c>
      <c r="C9" s="84">
        <v>1.1708333333333334</v>
      </c>
      <c r="D9" s="84">
        <v>4.2361111111111106E-2</v>
      </c>
      <c r="E9" s="122">
        <f t="shared" si="0"/>
        <v>1.2131944444444445</v>
      </c>
      <c r="F9" s="82">
        <f t="shared" si="1"/>
        <v>0.99335235920852361</v>
      </c>
      <c r="G9" s="84">
        <v>1.3166666666666667</v>
      </c>
      <c r="H9" s="84">
        <v>2.2222222222222223E-2</v>
      </c>
      <c r="I9" s="209">
        <f t="shared" ref="I9:I14" si="4">G9+H9</f>
        <v>1.3388888888888888</v>
      </c>
      <c r="J9" s="210">
        <f t="shared" ref="J9:J15" si="5">($O$1-I9)/$O$1</f>
        <v>0.9926636225266362</v>
      </c>
      <c r="K9" s="84">
        <v>1.7625</v>
      </c>
      <c r="L9" s="84">
        <v>2.2222222222222223E-2</v>
      </c>
      <c r="M9" s="209">
        <f t="shared" ref="M9:M14" si="6">K9+L9</f>
        <v>1.7847222222222221</v>
      </c>
      <c r="N9" s="210">
        <f t="shared" ref="N9:N15" si="7">($O$1-M9)/$O$1</f>
        <v>0.99022070015220698</v>
      </c>
    </row>
    <row r="10" spans="1:18" x14ac:dyDescent="0.2">
      <c r="A10" s="54">
        <v>5</v>
      </c>
      <c r="B10" s="8" t="s">
        <v>140</v>
      </c>
      <c r="C10" s="84">
        <v>1.0819444444444444</v>
      </c>
      <c r="D10" s="84">
        <v>0</v>
      </c>
      <c r="E10" s="122">
        <f t="shared" si="0"/>
        <v>1.0819444444444444</v>
      </c>
      <c r="F10" s="82">
        <f t="shared" si="1"/>
        <v>0.9940715372907154</v>
      </c>
      <c r="G10" s="84">
        <v>2.3784722222222223</v>
      </c>
      <c r="H10" s="84">
        <v>4.9999999999999996E-2</v>
      </c>
      <c r="I10" s="209">
        <f t="shared" si="4"/>
        <v>2.4284722222222221</v>
      </c>
      <c r="J10" s="210">
        <f t="shared" si="5"/>
        <v>0.98669330289193313</v>
      </c>
      <c r="K10" s="84">
        <v>0.45833333333333331</v>
      </c>
      <c r="L10" s="84">
        <v>7.4305555555555555E-2</v>
      </c>
      <c r="M10" s="209">
        <f t="shared" si="6"/>
        <v>0.53263888888888888</v>
      </c>
      <c r="N10" s="210">
        <f t="shared" si="7"/>
        <v>0.99708143074581423</v>
      </c>
    </row>
    <row r="11" spans="1:18" x14ac:dyDescent="0.2">
      <c r="A11" s="54">
        <v>6</v>
      </c>
      <c r="B11" s="8" t="s">
        <v>261</v>
      </c>
      <c r="C11" s="165">
        <v>1.7208333333333332</v>
      </c>
      <c r="D11" s="84">
        <v>0</v>
      </c>
      <c r="E11" s="122">
        <f t="shared" si="0"/>
        <v>1.7208333333333332</v>
      </c>
      <c r="F11" s="82">
        <f t="shared" si="1"/>
        <v>0.99057077625570777</v>
      </c>
      <c r="G11" s="84">
        <v>1.8534722222222222</v>
      </c>
      <c r="H11" s="84">
        <v>0</v>
      </c>
      <c r="I11" s="209">
        <f t="shared" si="4"/>
        <v>1.8534722222222222</v>
      </c>
      <c r="J11" s="210">
        <f t="shared" si="5"/>
        <v>0.98984398782343985</v>
      </c>
      <c r="K11" s="84">
        <v>0.51944444444444449</v>
      </c>
      <c r="L11" s="84">
        <v>0.5493055555555556</v>
      </c>
      <c r="M11" s="209">
        <f t="shared" si="6"/>
        <v>1.0687500000000001</v>
      </c>
      <c r="N11" s="210">
        <f t="shared" si="7"/>
        <v>0.99414383561643838</v>
      </c>
    </row>
    <row r="12" spans="1:18" s="74" customFormat="1" x14ac:dyDescent="0.2">
      <c r="A12" s="54">
        <v>7</v>
      </c>
      <c r="B12" s="216" t="s">
        <v>263</v>
      </c>
      <c r="C12" s="238">
        <v>2.4833333333333334</v>
      </c>
      <c r="D12" s="238">
        <v>0.4694444444444445</v>
      </c>
      <c r="E12" s="122">
        <f>SUM(C12:D12)</f>
        <v>2.9527777777777779</v>
      </c>
      <c r="F12" s="82">
        <f>($O$1-E12)/$O$1</f>
        <v>0.9838203957382039</v>
      </c>
      <c r="G12" s="84">
        <v>0.80763888888888891</v>
      </c>
      <c r="H12" s="84">
        <v>0</v>
      </c>
      <c r="I12" s="209">
        <f t="shared" ref="I12" si="8">G12+H12</f>
        <v>0.80763888888888891</v>
      </c>
      <c r="J12" s="210">
        <f>($O$1-I12)/$O$1</f>
        <v>0.99557458143074573</v>
      </c>
      <c r="K12" s="84">
        <v>0.30138888888888887</v>
      </c>
      <c r="L12" s="84">
        <v>0</v>
      </c>
      <c r="M12" s="209">
        <f t="shared" ref="M12:M13" si="9">K12+L12</f>
        <v>0.30138888888888887</v>
      </c>
      <c r="N12" s="210">
        <f>($O$1-M12)/$O$1</f>
        <v>0.99834855403348555</v>
      </c>
      <c r="O12" s="217"/>
    </row>
    <row r="13" spans="1:18" s="74" customFormat="1" x14ac:dyDescent="0.2">
      <c r="A13" s="54">
        <v>8</v>
      </c>
      <c r="B13" s="216" t="s">
        <v>400</v>
      </c>
      <c r="C13" s="238">
        <v>0</v>
      </c>
      <c r="D13" s="238">
        <v>0.68055555555555547</v>
      </c>
      <c r="E13" s="122">
        <f>SUM(C13:D13)</f>
        <v>0.68055555555555547</v>
      </c>
      <c r="F13" s="82">
        <f>($O$1-E13)/$O$1</f>
        <v>0.99627092846270937</v>
      </c>
      <c r="G13" s="84">
        <v>2.0166666666666666</v>
      </c>
      <c r="H13" s="84">
        <v>0</v>
      </c>
      <c r="I13" s="209">
        <f t="shared" ref="I13" si="10">G13+H13</f>
        <v>2.0166666666666666</v>
      </c>
      <c r="J13" s="210">
        <f>($O$1-I13)/$O$1</f>
        <v>0.9889497716894976</v>
      </c>
      <c r="K13" s="84">
        <v>0.2590277777777778</v>
      </c>
      <c r="L13" s="84">
        <v>0</v>
      </c>
      <c r="M13" s="209">
        <f t="shared" si="9"/>
        <v>0.2590277777777778</v>
      </c>
      <c r="N13" s="210">
        <f>($O$1-M13)/$O$1</f>
        <v>0.99858066971080661</v>
      </c>
      <c r="O13" s="217"/>
    </row>
    <row r="14" spans="1:18" x14ac:dyDescent="0.2">
      <c r="A14" s="54">
        <v>9</v>
      </c>
      <c r="B14" s="8" t="s">
        <v>262</v>
      </c>
      <c r="C14" s="165">
        <v>0.57013888888888886</v>
      </c>
      <c r="D14" s="84">
        <v>0</v>
      </c>
      <c r="E14" s="122">
        <f t="shared" si="0"/>
        <v>0.57013888888888886</v>
      </c>
      <c r="F14" s="82">
        <f t="shared" si="1"/>
        <v>0.9968759512937595</v>
      </c>
      <c r="G14" s="84">
        <v>0.91527777777777775</v>
      </c>
      <c r="H14" s="84">
        <v>0</v>
      </c>
      <c r="I14" s="209">
        <f t="shared" si="4"/>
        <v>0.91527777777777775</v>
      </c>
      <c r="J14" s="210">
        <f t="shared" si="5"/>
        <v>0.99498477929984774</v>
      </c>
      <c r="K14" s="84">
        <v>0</v>
      </c>
      <c r="L14" s="84">
        <v>2.013888888888889E-2</v>
      </c>
      <c r="M14" s="209">
        <f t="shared" si="6"/>
        <v>2.013888888888889E-2</v>
      </c>
      <c r="N14" s="210">
        <f t="shared" si="7"/>
        <v>0.99988964992389651</v>
      </c>
    </row>
    <row r="15" spans="1:18" s="74" customFormat="1" x14ac:dyDescent="0.2">
      <c r="A15" s="54">
        <v>10</v>
      </c>
      <c r="B15" s="216" t="s">
        <v>402</v>
      </c>
      <c r="C15" s="165">
        <v>2.0965277777777778</v>
      </c>
      <c r="D15" s="165">
        <v>0</v>
      </c>
      <c r="E15" s="122">
        <f t="shared" si="0"/>
        <v>2.0965277777777778</v>
      </c>
      <c r="F15" s="82">
        <f t="shared" si="1"/>
        <v>0.9885121765601218</v>
      </c>
      <c r="G15" s="165">
        <v>1.6916666666666667</v>
      </c>
      <c r="H15" s="165">
        <v>0</v>
      </c>
      <c r="I15" s="209">
        <f t="shared" ref="I15" si="11">G15+H15</f>
        <v>1.6916666666666667</v>
      </c>
      <c r="J15" s="210">
        <f t="shared" si="5"/>
        <v>0.99073059360730598</v>
      </c>
      <c r="K15" s="165">
        <v>0.16458333333333333</v>
      </c>
      <c r="L15" s="165">
        <v>0</v>
      </c>
      <c r="M15" s="209">
        <f t="shared" ref="M15" si="12">K15+L15</f>
        <v>0.16458333333333333</v>
      </c>
      <c r="N15" s="210">
        <f t="shared" si="7"/>
        <v>0.99909817351598174</v>
      </c>
      <c r="O15" s="224"/>
    </row>
    <row r="16" spans="1:18" s="78" customFormat="1" x14ac:dyDescent="0.2">
      <c r="A16" s="54">
        <v>11</v>
      </c>
      <c r="B16" s="76" t="s">
        <v>264</v>
      </c>
      <c r="C16" s="165">
        <v>1.4006944444444445</v>
      </c>
      <c r="D16" s="165">
        <v>2.4999999999999998E-2</v>
      </c>
      <c r="E16" s="122">
        <f t="shared" ref="E16:E23" si="13">SUM(C16:D16)</f>
        <v>1.4256944444444444</v>
      </c>
      <c r="F16" s="82">
        <f t="shared" ref="F16:F23" si="14">($O$1-E16)/$O$1</f>
        <v>0.99218797564687977</v>
      </c>
      <c r="G16" s="165">
        <v>1.4131944444444444</v>
      </c>
      <c r="H16" s="165">
        <v>4.2361111111111106E-2</v>
      </c>
      <c r="I16" s="209">
        <f t="shared" ref="I16" si="15">G16+H16</f>
        <v>1.4555555555555555</v>
      </c>
      <c r="J16" s="210">
        <f t="shared" ref="J16:J17" si="16">($O$1-I16)/$O$1</f>
        <v>0.99202435312024362</v>
      </c>
      <c r="K16" s="165">
        <v>0</v>
      </c>
      <c r="L16" s="165">
        <v>0</v>
      </c>
      <c r="M16" s="209">
        <f t="shared" ref="M16" si="17">K16+L16</f>
        <v>0</v>
      </c>
      <c r="N16" s="210">
        <f t="shared" ref="N16:N17" si="18">($O$1-M16)/$O$1</f>
        <v>1</v>
      </c>
    </row>
    <row r="17" spans="1:256" s="74" customFormat="1" x14ac:dyDescent="0.2">
      <c r="A17" s="54">
        <v>12</v>
      </c>
      <c r="B17" s="76" t="s">
        <v>265</v>
      </c>
      <c r="C17" s="165">
        <v>0.74375000000000002</v>
      </c>
      <c r="D17" s="165">
        <v>6.3194444444444442E-2</v>
      </c>
      <c r="E17" s="122">
        <f t="shared" si="13"/>
        <v>0.80694444444444446</v>
      </c>
      <c r="F17" s="82">
        <f t="shared" si="14"/>
        <v>0.9955783866057839</v>
      </c>
      <c r="G17" s="165">
        <v>1.0770833333333334</v>
      </c>
      <c r="H17" s="165">
        <v>4.027777777777778E-2</v>
      </c>
      <c r="I17" s="209">
        <f t="shared" ref="I17" si="19">G17+H17</f>
        <v>1.1173611111111112</v>
      </c>
      <c r="J17" s="210">
        <f t="shared" si="16"/>
        <v>0.99387747336377474</v>
      </c>
      <c r="K17" s="165">
        <v>0</v>
      </c>
      <c r="L17" s="165">
        <v>7.4999999999999997E-2</v>
      </c>
      <c r="M17" s="209">
        <f t="shared" ref="M17" si="20">K17+L17</f>
        <v>7.4999999999999997E-2</v>
      </c>
      <c r="N17" s="210">
        <f t="shared" si="18"/>
        <v>0.99958904109589042</v>
      </c>
    </row>
    <row r="18" spans="1:256" x14ac:dyDescent="0.2">
      <c r="A18" s="54">
        <v>13</v>
      </c>
      <c r="B18" s="216" t="s">
        <v>299</v>
      </c>
      <c r="C18" s="239">
        <v>9.4611111111111104</v>
      </c>
      <c r="D18" s="239">
        <v>0.14791666666666667</v>
      </c>
      <c r="E18" s="122">
        <f t="shared" si="13"/>
        <v>9.6090277777777775</v>
      </c>
      <c r="F18" s="82">
        <f t="shared" si="14"/>
        <v>0.94734779299847793</v>
      </c>
      <c r="G18" s="165">
        <v>10.599305555555555</v>
      </c>
      <c r="H18" s="165">
        <v>0.65555555555555556</v>
      </c>
      <c r="I18" s="209">
        <f>G18+H18</f>
        <v>11.25486111111111</v>
      </c>
      <c r="J18" s="210">
        <f t="shared" ref="J18:J23" si="21">($O$1-I18)/$O$1</f>
        <v>0.9383295281582954</v>
      </c>
      <c r="K18" s="165">
        <v>0.64097222222222217</v>
      </c>
      <c r="L18" s="165">
        <v>0.10416666666666667</v>
      </c>
      <c r="M18" s="209">
        <f>K18+L18</f>
        <v>0.7451388888888888</v>
      </c>
      <c r="N18" s="210">
        <f t="shared" ref="N18:N23" si="22">($O$1-M18)/$O$1</f>
        <v>0.9959170471841704</v>
      </c>
      <c r="O18" s="81"/>
    </row>
    <row r="19" spans="1:256" x14ac:dyDescent="0.2">
      <c r="A19" s="54">
        <v>14</v>
      </c>
      <c r="B19" s="216" t="s">
        <v>300</v>
      </c>
      <c r="C19" s="239">
        <v>10.939583333333333</v>
      </c>
      <c r="D19" s="239">
        <v>0.9</v>
      </c>
      <c r="E19" s="122">
        <f t="shared" si="13"/>
        <v>11.839583333333334</v>
      </c>
      <c r="F19" s="82">
        <f t="shared" si="14"/>
        <v>0.93512557077625569</v>
      </c>
      <c r="G19" s="165">
        <v>9.3868055555555561</v>
      </c>
      <c r="H19" s="165">
        <v>0.23541666666666669</v>
      </c>
      <c r="I19" s="209">
        <f>G19+H19</f>
        <v>9.6222222222222236</v>
      </c>
      <c r="J19" s="210">
        <f t="shared" si="21"/>
        <v>0.94727549467275485</v>
      </c>
      <c r="K19" s="165">
        <v>0.26666666666666666</v>
      </c>
      <c r="L19" s="165">
        <v>1.23125</v>
      </c>
      <c r="M19" s="209">
        <f>K19+L19</f>
        <v>1.4979166666666666</v>
      </c>
      <c r="N19" s="210">
        <f t="shared" si="22"/>
        <v>0.99179223744292233</v>
      </c>
      <c r="O19" s="81"/>
    </row>
    <row r="20" spans="1:256" x14ac:dyDescent="0.2">
      <c r="A20" s="54">
        <v>15</v>
      </c>
      <c r="B20" s="225" t="s">
        <v>404</v>
      </c>
      <c r="C20" s="226">
        <v>0.88055555555555554</v>
      </c>
      <c r="D20" s="226">
        <v>0.3444444444444445</v>
      </c>
      <c r="E20" s="122">
        <f t="shared" si="13"/>
        <v>1.2250000000000001</v>
      </c>
      <c r="F20" s="82">
        <f t="shared" si="14"/>
        <v>0.99328767123287676</v>
      </c>
      <c r="G20" s="227">
        <v>0.3298611111111111</v>
      </c>
      <c r="H20" s="227">
        <v>7.1527777777777787E-2</v>
      </c>
      <c r="I20" s="209">
        <f>G20+H20</f>
        <v>0.40138888888888891</v>
      </c>
      <c r="J20" s="210">
        <f t="shared" si="21"/>
        <v>0.99780060882800603</v>
      </c>
      <c r="K20" s="226">
        <v>0</v>
      </c>
      <c r="L20" s="226">
        <v>0.46527777777777773</v>
      </c>
      <c r="M20" s="209">
        <f>K20+L20</f>
        <v>0.46527777777777773</v>
      </c>
      <c r="N20" s="210">
        <f t="shared" si="22"/>
        <v>0.99745053272450535</v>
      </c>
    </row>
    <row r="21" spans="1:256" x14ac:dyDescent="0.2">
      <c r="A21" s="54">
        <v>16</v>
      </c>
      <c r="B21" s="225" t="s">
        <v>403</v>
      </c>
      <c r="C21" s="227">
        <v>1.0222222222222224</v>
      </c>
      <c r="D21" s="227">
        <v>5.8333333333333327E-2</v>
      </c>
      <c r="E21" s="122">
        <f t="shared" si="13"/>
        <v>1.0805555555555557</v>
      </c>
      <c r="F21" s="82">
        <f t="shared" si="14"/>
        <v>0.99407914764079153</v>
      </c>
      <c r="G21" s="227">
        <v>0.33263888888888887</v>
      </c>
      <c r="H21" s="227">
        <v>0.73402777777777783</v>
      </c>
      <c r="I21" s="209">
        <f>G21+H21</f>
        <v>1.0666666666666667</v>
      </c>
      <c r="J21" s="210">
        <f t="shared" si="21"/>
        <v>0.99415525114155257</v>
      </c>
      <c r="K21" s="227">
        <v>9.7916666666666666E-2</v>
      </c>
      <c r="L21" s="227">
        <v>0.5131944444444444</v>
      </c>
      <c r="M21" s="209">
        <f>K21+L21</f>
        <v>0.61111111111111105</v>
      </c>
      <c r="N21" s="210">
        <f t="shared" si="22"/>
        <v>0.99665144596651445</v>
      </c>
    </row>
    <row r="22" spans="1:256" s="74" customFormat="1" x14ac:dyDescent="0.2">
      <c r="A22" s="54">
        <v>17</v>
      </c>
      <c r="B22" s="228" t="s">
        <v>240</v>
      </c>
      <c r="C22" s="84">
        <v>0.75208333333333333</v>
      </c>
      <c r="D22" s="84">
        <v>4.7916666666666663E-2</v>
      </c>
      <c r="E22" s="122">
        <f t="shared" si="13"/>
        <v>0.8</v>
      </c>
      <c r="F22" s="82">
        <f t="shared" si="14"/>
        <v>0.99561643835616431</v>
      </c>
      <c r="G22" s="184">
        <v>4.6069444444444443</v>
      </c>
      <c r="H22" s="184">
        <v>0</v>
      </c>
      <c r="I22" s="209">
        <f t="shared" ref="I22:I23" si="23">G22+H22</f>
        <v>4.6069444444444443</v>
      </c>
      <c r="J22" s="210">
        <f t="shared" si="21"/>
        <v>0.97475646879756461</v>
      </c>
      <c r="K22" s="184">
        <v>2.5895833333333331</v>
      </c>
      <c r="L22" s="184">
        <v>0</v>
      </c>
      <c r="M22" s="209">
        <f t="shared" ref="M22" si="24">K22+L22</f>
        <v>2.5895833333333331</v>
      </c>
      <c r="N22" s="210">
        <f t="shared" si="22"/>
        <v>0.98581050228310496</v>
      </c>
      <c r="O22" s="229"/>
    </row>
    <row r="23" spans="1:256" s="74" customFormat="1" x14ac:dyDescent="0.2">
      <c r="A23" s="54">
        <v>18</v>
      </c>
      <c r="B23" s="228" t="s">
        <v>241</v>
      </c>
      <c r="C23" s="84">
        <v>0.77013888888888893</v>
      </c>
      <c r="D23" s="165">
        <v>0.97013888888888899</v>
      </c>
      <c r="E23" s="122">
        <f t="shared" si="13"/>
        <v>1.740277777777778</v>
      </c>
      <c r="F23" s="82">
        <f t="shared" si="14"/>
        <v>0.99046423135464234</v>
      </c>
      <c r="G23" s="184">
        <v>2.4187499999999997</v>
      </c>
      <c r="H23" s="184">
        <v>0.59236111111111112</v>
      </c>
      <c r="I23" s="209">
        <f t="shared" si="23"/>
        <v>3.0111111111111111</v>
      </c>
      <c r="J23" s="210">
        <f t="shared" si="21"/>
        <v>0.98350076103500761</v>
      </c>
      <c r="K23" s="184">
        <v>4.6645833333333337</v>
      </c>
      <c r="L23" s="184">
        <v>2.9861111111111113E-2</v>
      </c>
      <c r="M23" s="209">
        <f>K23+L23</f>
        <v>4.6944444444444446</v>
      </c>
      <c r="N23" s="210">
        <f t="shared" si="22"/>
        <v>0.97427701674277012</v>
      </c>
      <c r="O23" s="229"/>
    </row>
    <row r="24" spans="1:256" s="74" customFormat="1" ht="24.95" customHeight="1" x14ac:dyDescent="0.2">
      <c r="A24" s="54">
        <v>19</v>
      </c>
      <c r="B24" s="231" t="s">
        <v>414</v>
      </c>
      <c r="C24" s="349" t="s">
        <v>413</v>
      </c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1"/>
      <c r="O24" s="232"/>
    </row>
    <row r="25" spans="1:256" s="78" customFormat="1" x14ac:dyDescent="0.2">
      <c r="A25" s="54">
        <v>20</v>
      </c>
      <c r="B25" s="76" t="s">
        <v>415</v>
      </c>
      <c r="C25" s="352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4"/>
    </row>
    <row r="26" spans="1:256" x14ac:dyDescent="0.2">
      <c r="A26" s="54">
        <v>21</v>
      </c>
      <c r="B26" s="10" t="s">
        <v>70</v>
      </c>
      <c r="C26" s="84">
        <v>0.63402777777777775</v>
      </c>
      <c r="D26" s="84">
        <v>5.6944444444444443E-2</v>
      </c>
      <c r="E26" s="122">
        <f t="shared" ref="E26:E31" si="25">SUM(C26:D26)</f>
        <v>0.69097222222222221</v>
      </c>
      <c r="F26" s="82">
        <f t="shared" ref="F26:F31" si="26">($O$1-E26)/$O$1</f>
        <v>0.99621385083713843</v>
      </c>
      <c r="G26" s="84">
        <v>3.9055555555555554</v>
      </c>
      <c r="H26" s="84">
        <v>0.14791666666666667</v>
      </c>
      <c r="I26" s="209">
        <f t="shared" ref="I26:I27" si="27">G26+H26</f>
        <v>4.0534722222222221</v>
      </c>
      <c r="J26" s="210">
        <f t="shared" ref="J26:J27" si="28">($O$1-I26)/$O$1</f>
        <v>0.97778919330289205</v>
      </c>
      <c r="K26" s="84">
        <v>1.0666666666666667</v>
      </c>
      <c r="L26" s="84">
        <v>0</v>
      </c>
      <c r="M26" s="209">
        <f t="shared" ref="M26:M27" si="29">K26+L26</f>
        <v>1.0666666666666667</v>
      </c>
      <c r="N26" s="210">
        <f t="shared" ref="N26:N27" si="30">($O$1-M26)/$O$1</f>
        <v>0.99415525114155257</v>
      </c>
    </row>
    <row r="27" spans="1:256" x14ac:dyDescent="0.2">
      <c r="A27" s="54">
        <v>22</v>
      </c>
      <c r="B27" s="10" t="s">
        <v>71</v>
      </c>
      <c r="C27" s="84">
        <v>0.48888888888888887</v>
      </c>
      <c r="D27" s="84">
        <v>6.3194444444444442E-2</v>
      </c>
      <c r="E27" s="122">
        <f t="shared" si="25"/>
        <v>0.55208333333333326</v>
      </c>
      <c r="F27" s="82">
        <f t="shared" si="26"/>
        <v>0.9969748858447488</v>
      </c>
      <c r="G27" s="84">
        <v>3.0215277777777776</v>
      </c>
      <c r="H27" s="84">
        <v>0</v>
      </c>
      <c r="I27" s="209">
        <f t="shared" si="27"/>
        <v>3.0215277777777776</v>
      </c>
      <c r="J27" s="210">
        <f t="shared" si="28"/>
        <v>0.98344368340943689</v>
      </c>
      <c r="K27" s="84">
        <v>0.93888888888888899</v>
      </c>
      <c r="L27" s="84">
        <v>0</v>
      </c>
      <c r="M27" s="209">
        <f t="shared" si="29"/>
        <v>0.93888888888888899</v>
      </c>
      <c r="N27" s="210">
        <f t="shared" si="30"/>
        <v>0.99485540334855393</v>
      </c>
    </row>
    <row r="28" spans="1:256" s="11" customFormat="1" x14ac:dyDescent="0.2">
      <c r="A28" s="54">
        <v>23</v>
      </c>
      <c r="B28" s="10" t="s">
        <v>72</v>
      </c>
      <c r="C28" s="84">
        <v>0.4777777777777778</v>
      </c>
      <c r="D28" s="84">
        <v>4.9305555555555554E-2</v>
      </c>
      <c r="E28" s="122">
        <f t="shared" si="25"/>
        <v>0.52708333333333335</v>
      </c>
      <c r="F28" s="82">
        <f t="shared" si="26"/>
        <v>0.99711187214611874</v>
      </c>
      <c r="G28" s="84">
        <v>0.9916666666666667</v>
      </c>
      <c r="H28" s="84">
        <v>0</v>
      </c>
      <c r="I28" s="209">
        <f>G28+H28</f>
        <v>0.9916666666666667</v>
      </c>
      <c r="J28" s="210">
        <f>($O$1-I28)/$O$1</f>
        <v>0.99456621004566204</v>
      </c>
      <c r="K28" s="84">
        <v>2.7777777777777779E-3</v>
      </c>
      <c r="L28" s="84">
        <v>4.027777777777778E-2</v>
      </c>
      <c r="M28" s="122">
        <f>SUM(K28:L28)</f>
        <v>4.3055555555555555E-2</v>
      </c>
      <c r="N28" s="210">
        <f>($O$1-M28)/$O$1</f>
        <v>0.99976407914764076</v>
      </c>
      <c r="P28" s="1"/>
      <c r="Q28" s="1"/>
      <c r="R28" s="1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3.5" customHeight="1" x14ac:dyDescent="0.2">
      <c r="A29" s="54">
        <v>24</v>
      </c>
      <c r="B29" s="10" t="s">
        <v>180</v>
      </c>
      <c r="C29" s="84">
        <v>0.16944444444444443</v>
      </c>
      <c r="D29" s="84">
        <v>1.7173611111111111</v>
      </c>
      <c r="E29" s="122">
        <f t="shared" si="25"/>
        <v>1.8868055555555556</v>
      </c>
      <c r="F29" s="82">
        <f t="shared" si="26"/>
        <v>0.98966133942161338</v>
      </c>
      <c r="G29" s="84">
        <v>1.9611111111111112</v>
      </c>
      <c r="H29" s="84">
        <v>0.20625000000000002</v>
      </c>
      <c r="I29" s="209">
        <f>G29+H29</f>
        <v>2.1673611111111111</v>
      </c>
      <c r="J29" s="210">
        <f>($O$1-I29)/$O$1</f>
        <v>0.98812404870624049</v>
      </c>
      <c r="K29" s="84">
        <v>0.87430555555555556</v>
      </c>
      <c r="L29" s="84">
        <v>0.1125</v>
      </c>
      <c r="M29" s="122">
        <f>SUM(K29:L29)</f>
        <v>0.9868055555555556</v>
      </c>
      <c r="N29" s="210">
        <f>($O$1-M29)/$O$1</f>
        <v>0.99459284627092848</v>
      </c>
    </row>
    <row r="30" spans="1:256" x14ac:dyDescent="0.2">
      <c r="A30" s="54">
        <v>25</v>
      </c>
      <c r="B30" s="10" t="s">
        <v>259</v>
      </c>
      <c r="C30" s="84">
        <v>3.3333333333333335</v>
      </c>
      <c r="D30" s="84">
        <v>2.9826388888888888</v>
      </c>
      <c r="E30" s="122">
        <f t="shared" si="25"/>
        <v>6.3159722222222223</v>
      </c>
      <c r="F30" s="82">
        <f t="shared" si="26"/>
        <v>0.96539193302891935</v>
      </c>
      <c r="G30" s="84">
        <v>1.9340277777777777</v>
      </c>
      <c r="H30" s="84">
        <v>6.9444444444444441E-3</v>
      </c>
      <c r="I30" s="209">
        <f>G30+H30</f>
        <v>1.9409722222222221</v>
      </c>
      <c r="J30" s="210">
        <f>($O$1-I30)/$O$1</f>
        <v>0.98936453576864536</v>
      </c>
      <c r="K30" s="84">
        <v>2.3812500000000001</v>
      </c>
      <c r="L30" s="84">
        <v>0.39513888888888887</v>
      </c>
      <c r="M30" s="122">
        <f>SUM(K30:L30)</f>
        <v>2.776388888888889</v>
      </c>
      <c r="N30" s="210">
        <f>($O$1-M30)/$O$1</f>
        <v>0.98478691019786901</v>
      </c>
    </row>
    <row r="31" spans="1:256" x14ac:dyDescent="0.2">
      <c r="A31" s="54">
        <v>26</v>
      </c>
      <c r="B31" s="10" t="s">
        <v>260</v>
      </c>
      <c r="C31" s="84">
        <v>56.86805555555555</v>
      </c>
      <c r="D31" s="84">
        <v>0.27916666666666667</v>
      </c>
      <c r="E31" s="122">
        <f t="shared" si="25"/>
        <v>57.147222222222219</v>
      </c>
      <c r="F31" s="82">
        <f t="shared" si="26"/>
        <v>0.68686453576864537</v>
      </c>
      <c r="G31" s="84">
        <v>3.2666666666666671</v>
      </c>
      <c r="H31" s="84">
        <v>4.3055555555555562E-2</v>
      </c>
      <c r="I31" s="209">
        <f>G31+H31</f>
        <v>3.3097222222222227</v>
      </c>
      <c r="J31" s="210">
        <f>($O$1-I31)/$O$1</f>
        <v>0.9818645357686453</v>
      </c>
      <c r="K31" s="84">
        <v>2.1930555555555555</v>
      </c>
      <c r="L31" s="84">
        <v>0.4826388888888889</v>
      </c>
      <c r="M31" s="209">
        <f>K31+L31</f>
        <v>2.6756944444444444</v>
      </c>
      <c r="N31" s="210">
        <f>($O$1-M31)/$O$1</f>
        <v>0.98533866057838659</v>
      </c>
    </row>
    <row r="32" spans="1:256" s="213" customFormat="1" x14ac:dyDescent="0.2">
      <c r="A32" s="54">
        <v>27</v>
      </c>
      <c r="B32" s="212" t="s">
        <v>399</v>
      </c>
      <c r="C32" s="84">
        <v>0</v>
      </c>
      <c r="D32" s="84">
        <v>0</v>
      </c>
      <c r="E32" s="122">
        <f t="shared" ref="E32" si="31">SUM(C32:D32)</f>
        <v>0</v>
      </c>
      <c r="F32" s="82">
        <f t="shared" ref="F32" si="32">($O$1-E32)/$O$1</f>
        <v>1</v>
      </c>
      <c r="G32" s="227">
        <v>0</v>
      </c>
      <c r="H32" s="84">
        <v>0</v>
      </c>
      <c r="I32" s="209">
        <f t="shared" ref="I32" si="33">G32+H32</f>
        <v>0</v>
      </c>
      <c r="J32" s="210">
        <f t="shared" ref="J32" si="34">($O$1-I32)/$O$1</f>
        <v>1</v>
      </c>
      <c r="K32" s="84">
        <v>0</v>
      </c>
      <c r="L32" s="84">
        <v>135</v>
      </c>
      <c r="M32" s="209">
        <f>K32+L32</f>
        <v>135</v>
      </c>
      <c r="N32" s="210">
        <f t="shared" ref="N32" si="35">($O$1-M32)/$O$1</f>
        <v>0.26027397260273971</v>
      </c>
    </row>
    <row r="33" spans="1:256" s="215" customFormat="1" x14ac:dyDescent="0.2">
      <c r="A33" s="54">
        <v>28</v>
      </c>
      <c r="B33" s="222" t="s">
        <v>302</v>
      </c>
      <c r="C33" s="84">
        <v>0</v>
      </c>
      <c r="D33" s="84">
        <v>0</v>
      </c>
      <c r="E33" s="122">
        <f>SUM(C33:D33)</f>
        <v>0</v>
      </c>
      <c r="F33" s="82">
        <f>($O$1-E33)/$O$1</f>
        <v>1</v>
      </c>
      <c r="G33" s="84">
        <v>0.4381944444444445</v>
      </c>
      <c r="H33" s="84">
        <v>0</v>
      </c>
      <c r="I33" s="209">
        <f t="shared" ref="I33:I38" si="36">G33+H33</f>
        <v>0.4381944444444445</v>
      </c>
      <c r="J33" s="210">
        <f t="shared" ref="J33:J38" si="37">($O$1-I33)/$O$1</f>
        <v>0.99759893455098936</v>
      </c>
      <c r="K33" s="84">
        <v>0.4381944444444445</v>
      </c>
      <c r="L33" s="84">
        <v>3.1944444444444449E-2</v>
      </c>
      <c r="M33" s="209">
        <f>K33+L33</f>
        <v>0.47013888888888894</v>
      </c>
      <c r="N33" s="210">
        <f t="shared" ref="N33:N38" si="38">($O$1-M33)/$O$1</f>
        <v>0.9974238964992389</v>
      </c>
      <c r="P33" s="7"/>
      <c r="Q33" s="7"/>
      <c r="R33" s="7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  <c r="IK33" s="130"/>
      <c r="IL33" s="130"/>
      <c r="IM33" s="130"/>
      <c r="IN33" s="130"/>
      <c r="IO33" s="130"/>
      <c r="IP33" s="130"/>
      <c r="IQ33" s="130"/>
      <c r="IR33" s="130"/>
      <c r="IS33" s="130"/>
      <c r="IT33" s="130"/>
      <c r="IU33" s="130"/>
      <c r="IV33" s="130"/>
    </row>
    <row r="34" spans="1:256" s="74" customFormat="1" x14ac:dyDescent="0.2">
      <c r="A34" s="54">
        <v>29</v>
      </c>
      <c r="B34" s="220" t="s">
        <v>409</v>
      </c>
      <c r="C34" s="238">
        <v>0.24236111111111111</v>
      </c>
      <c r="D34" s="238">
        <v>0.7895833333333333</v>
      </c>
      <c r="E34" s="122">
        <f>SUM(C34:D34)</f>
        <v>1.0319444444444443</v>
      </c>
      <c r="F34" s="82">
        <f>($O$1-E34)/$O$1</f>
        <v>0.99434550989345516</v>
      </c>
      <c r="G34" s="84">
        <v>4.7118055555555554</v>
      </c>
      <c r="H34" s="84">
        <v>3.472222222222222E-3</v>
      </c>
      <c r="I34" s="209">
        <f t="shared" si="36"/>
        <v>4.7152777777777777</v>
      </c>
      <c r="J34" s="210">
        <f t="shared" si="37"/>
        <v>0.97416286149162867</v>
      </c>
      <c r="K34" s="84">
        <v>2.151388888888889</v>
      </c>
      <c r="L34" s="238">
        <v>0.27291666666666664</v>
      </c>
      <c r="M34" s="122">
        <f>SUM(K34:L34)</f>
        <v>2.4243055555555557</v>
      </c>
      <c r="N34" s="210">
        <f t="shared" si="38"/>
        <v>0.9867161339421614</v>
      </c>
    </row>
    <row r="35" spans="1:256" s="74" customFormat="1" x14ac:dyDescent="0.2">
      <c r="A35" s="54">
        <v>30</v>
      </c>
      <c r="B35" s="78" t="s">
        <v>301</v>
      </c>
      <c r="C35" s="238">
        <v>0.8666666666666667</v>
      </c>
      <c r="D35" s="238">
        <v>0.40902777777777777</v>
      </c>
      <c r="E35" s="122">
        <f>SUM(C35:D35)</f>
        <v>1.2756944444444445</v>
      </c>
      <c r="F35" s="82">
        <f>($O$1-E35)/$O$1</f>
        <v>0.99300989345509894</v>
      </c>
      <c r="G35" s="84">
        <v>2.931944444444444</v>
      </c>
      <c r="H35" s="84">
        <v>0.31527777777777777</v>
      </c>
      <c r="I35" s="209">
        <f t="shared" si="36"/>
        <v>3.2472222222222218</v>
      </c>
      <c r="J35" s="210">
        <f t="shared" si="37"/>
        <v>0.98220700152206997</v>
      </c>
      <c r="K35" s="84">
        <v>4.3354166666666663</v>
      </c>
      <c r="L35" s="238">
        <v>5.6944444444444443E-2</v>
      </c>
      <c r="M35" s="122">
        <f t="shared" ref="M35:M36" si="39">SUM(K35:L35)</f>
        <v>4.3923611111111107</v>
      </c>
      <c r="N35" s="210">
        <f t="shared" si="38"/>
        <v>0.97593226788432264</v>
      </c>
    </row>
    <row r="36" spans="1:256" s="11" customFormat="1" ht="25.5" x14ac:dyDescent="0.2">
      <c r="A36" s="54">
        <v>31</v>
      </c>
      <c r="B36" s="221" t="s">
        <v>401</v>
      </c>
      <c r="C36" s="84">
        <v>0</v>
      </c>
      <c r="D36" s="84">
        <v>0</v>
      </c>
      <c r="E36" s="122">
        <f t="shared" ref="E36" si="40">SUM(C36:D36)</f>
        <v>0</v>
      </c>
      <c r="F36" s="82">
        <f t="shared" ref="F36" si="41">($O$1-E36)/$O$1</f>
        <v>1</v>
      </c>
      <c r="G36" s="219">
        <v>0.47291666666666665</v>
      </c>
      <c r="H36" s="219">
        <v>5.6250000000000001E-2</v>
      </c>
      <c r="I36" s="209">
        <f t="shared" si="36"/>
        <v>0.52916666666666667</v>
      </c>
      <c r="J36" s="210">
        <f t="shared" si="37"/>
        <v>0.99710045662100455</v>
      </c>
      <c r="K36" s="84">
        <v>0.26319444444444445</v>
      </c>
      <c r="L36" s="84">
        <v>2.9166666666666664E-2</v>
      </c>
      <c r="M36" s="122">
        <f t="shared" si="39"/>
        <v>0.29236111111111113</v>
      </c>
      <c r="N36" s="210">
        <f t="shared" si="38"/>
        <v>0.99839802130898014</v>
      </c>
      <c r="P36" s="1"/>
      <c r="Q36" s="1"/>
      <c r="R36" s="1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s="11" customFormat="1" ht="38.25" x14ac:dyDescent="0.2">
      <c r="A37" s="54">
        <v>32</v>
      </c>
      <c r="B37" s="81" t="s">
        <v>307</v>
      </c>
      <c r="C37" s="84">
        <v>0.62638888888888888</v>
      </c>
      <c r="D37" s="84">
        <v>0.16180555555555556</v>
      </c>
      <c r="E37" s="122">
        <f t="shared" ref="E37" si="42">SUM(C37:D37)</f>
        <v>0.78819444444444442</v>
      </c>
      <c r="F37" s="82">
        <f t="shared" ref="F37" si="43">($O$1-E37)/$O$1</f>
        <v>0.99568112633181116</v>
      </c>
      <c r="G37" s="165">
        <v>4.552777777777778</v>
      </c>
      <c r="H37" s="165">
        <v>1.8055555555555557E-2</v>
      </c>
      <c r="I37" s="209">
        <f t="shared" si="36"/>
        <v>4.5708333333333337</v>
      </c>
      <c r="J37" s="210">
        <f t="shared" si="37"/>
        <v>0.97495433789954344</v>
      </c>
      <c r="K37" s="165">
        <v>2.8784722222222219</v>
      </c>
      <c r="L37" s="165">
        <v>1.005613425925926</v>
      </c>
      <c r="M37" s="122">
        <f t="shared" ref="M37" si="44">SUM(K37:L37)</f>
        <v>3.8840856481481478</v>
      </c>
      <c r="N37" s="210">
        <f t="shared" si="38"/>
        <v>0.97871733891425672</v>
      </c>
      <c r="P37" s="1"/>
      <c r="Q37" s="1"/>
      <c r="R37" s="1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s="11" customFormat="1" ht="38.25" x14ac:dyDescent="0.2">
      <c r="A38" s="54">
        <v>33</v>
      </c>
      <c r="B38" s="81" t="s">
        <v>304</v>
      </c>
      <c r="C38" s="84">
        <v>1.5020833333333332</v>
      </c>
      <c r="D38" s="84">
        <v>0.17777777777777778</v>
      </c>
      <c r="E38" s="122">
        <f>SUM(C38:D38)</f>
        <v>1.679861111111111</v>
      </c>
      <c r="F38" s="82">
        <f>($O$1-E38)/$O$1</f>
        <v>0.99079528158295282</v>
      </c>
      <c r="G38" s="165">
        <v>3.6215277777777781</v>
      </c>
      <c r="H38" s="165">
        <v>0.57847222222222217</v>
      </c>
      <c r="I38" s="209">
        <f t="shared" si="36"/>
        <v>4.2</v>
      </c>
      <c r="J38" s="210">
        <f t="shared" si="37"/>
        <v>0.97698630136986309</v>
      </c>
      <c r="K38" s="165">
        <v>0.77361111111111114</v>
      </c>
      <c r="L38" s="165">
        <v>0.88831018518518512</v>
      </c>
      <c r="M38" s="122">
        <f t="shared" ref="M38" si="45">SUM(K38:L38)</f>
        <v>1.6619212962962964</v>
      </c>
      <c r="N38" s="210">
        <f t="shared" si="38"/>
        <v>0.99089358193810251</v>
      </c>
      <c r="P38" s="1"/>
      <c r="Q38" s="1"/>
      <c r="R38" s="1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s="213" customFormat="1" x14ac:dyDescent="0.2">
      <c r="A39" s="54">
        <v>34</v>
      </c>
      <c r="B39" s="212" t="s">
        <v>405</v>
      </c>
      <c r="C39" s="84">
        <v>0</v>
      </c>
      <c r="D39" s="84">
        <v>0</v>
      </c>
      <c r="E39" s="122">
        <f t="shared" ref="E39:E40" si="46">SUM(C39:D39)</f>
        <v>0</v>
      </c>
      <c r="F39" s="82">
        <f t="shared" ref="F39:F40" si="47">($O$1-E39)/$O$1</f>
        <v>1</v>
      </c>
      <c r="G39" s="84">
        <v>1.89375</v>
      </c>
      <c r="H39" s="84">
        <v>3.7499999999999999E-2</v>
      </c>
      <c r="I39" s="209">
        <f t="shared" ref="I39:I40" si="48">G39+H39</f>
        <v>1.9312500000000001</v>
      </c>
      <c r="J39" s="210">
        <f t="shared" ref="J39:J40" si="49">($O$1-I39)/$O$1</f>
        <v>0.98941780821917802</v>
      </c>
      <c r="K39" s="84">
        <v>0.66527777777777775</v>
      </c>
      <c r="L39" s="84">
        <v>1.1111111111111112E-2</v>
      </c>
      <c r="M39" s="209">
        <f>K39+L39</f>
        <v>0.67638888888888882</v>
      </c>
      <c r="N39" s="210">
        <f t="shared" ref="N39:N40" si="50">($O$1-M39)/$O$1</f>
        <v>0.99629375951293764</v>
      </c>
    </row>
    <row r="40" spans="1:256" s="74" customFormat="1" x14ac:dyDescent="0.2">
      <c r="A40" s="54">
        <v>35</v>
      </c>
      <c r="B40" s="212" t="s">
        <v>406</v>
      </c>
      <c r="C40" s="84">
        <v>0.62638888888888888</v>
      </c>
      <c r="D40" s="84">
        <v>0.16180555555555556</v>
      </c>
      <c r="E40" s="122">
        <f t="shared" si="46"/>
        <v>0.78819444444444442</v>
      </c>
      <c r="F40" s="82">
        <f t="shared" si="47"/>
        <v>0.99568112633181116</v>
      </c>
      <c r="G40" s="84">
        <v>1.76875</v>
      </c>
      <c r="H40" s="84">
        <v>1.8749999999999999E-2</v>
      </c>
      <c r="I40" s="209">
        <f t="shared" si="48"/>
        <v>1.7875000000000001</v>
      </c>
      <c r="J40" s="210">
        <f t="shared" si="49"/>
        <v>0.99020547945205484</v>
      </c>
      <c r="K40" s="84">
        <v>1.0923611111111111</v>
      </c>
      <c r="L40" s="84">
        <v>0</v>
      </c>
      <c r="M40" s="209">
        <f t="shared" ref="M40" si="51">K40+L40</f>
        <v>1.0923611111111111</v>
      </c>
      <c r="N40" s="210">
        <f t="shared" si="50"/>
        <v>0.99401445966514468</v>
      </c>
    </row>
    <row r="41" spans="1:256" s="11" customFormat="1" x14ac:dyDescent="0.2">
      <c r="A41" s="54">
        <v>36</v>
      </c>
      <c r="B41" s="76" t="s">
        <v>208</v>
      </c>
      <c r="C41" s="84">
        <v>5.2777777777777778E-2</v>
      </c>
      <c r="D41" s="84">
        <v>1.3888888888888888E-2</v>
      </c>
      <c r="E41" s="122">
        <f>SUM(C41:D41)</f>
        <v>6.6666666666666666E-2</v>
      </c>
      <c r="F41" s="82">
        <f>($O$1-E41)/$O$1</f>
        <v>0.99963470319634706</v>
      </c>
      <c r="G41" s="84">
        <v>1.6638888888888888</v>
      </c>
      <c r="H41" s="84">
        <v>2.013888888888889E-2</v>
      </c>
      <c r="I41" s="209">
        <f>G41+H41</f>
        <v>1.6840277777777777</v>
      </c>
      <c r="J41" s="210">
        <f>($O$1-I41)/$O$1</f>
        <v>0.99077245053272456</v>
      </c>
      <c r="K41" s="84">
        <v>3.1576388888888887</v>
      </c>
      <c r="L41" s="84">
        <v>6.2499999999999995E-3</v>
      </c>
      <c r="M41" s="122">
        <f>SUM(K41:L41)</f>
        <v>3.1638888888888888</v>
      </c>
      <c r="N41" s="210">
        <f>($O$1-M41)/$O$1</f>
        <v>0.98266362252663619</v>
      </c>
      <c r="P41" s="1"/>
      <c r="Q41" s="1"/>
      <c r="R41" s="1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s="11" customFormat="1" x14ac:dyDescent="0.2">
      <c r="A42" s="54">
        <v>37</v>
      </c>
      <c r="B42" s="76" t="s">
        <v>266</v>
      </c>
      <c r="C42" s="84">
        <v>26.401388888888889</v>
      </c>
      <c r="D42" s="84">
        <v>6.3194444444444442E-2</v>
      </c>
      <c r="E42" s="122">
        <f>SUM(C42:D42)</f>
        <v>26.464583333333334</v>
      </c>
      <c r="F42" s="82">
        <f>($O$1-E42)/$O$1</f>
        <v>0.85498858447488579</v>
      </c>
      <c r="G42" s="84">
        <v>17.43611111111111</v>
      </c>
      <c r="H42" s="84">
        <v>0</v>
      </c>
      <c r="I42" s="209">
        <f>G42+H42</f>
        <v>17.43611111111111</v>
      </c>
      <c r="J42" s="210">
        <f>($O$1-I42)/$O$1</f>
        <v>0.90445966514459675</v>
      </c>
      <c r="K42" s="84">
        <v>1.5256944444444445</v>
      </c>
      <c r="L42" s="84">
        <v>9.7916666666666666E-2</v>
      </c>
      <c r="M42" s="122">
        <f>SUM(K42:L42)</f>
        <v>1.6236111111111111</v>
      </c>
      <c r="N42" s="210">
        <f>($O$1-M42)/$O$1</f>
        <v>0.99110350076103504</v>
      </c>
      <c r="P42" s="1"/>
      <c r="Q42" s="1"/>
      <c r="R42" s="1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s="74" customFormat="1" x14ac:dyDescent="0.2">
      <c r="A43" s="54">
        <v>38</v>
      </c>
      <c r="B43" s="212" t="s">
        <v>238</v>
      </c>
      <c r="C43" s="165">
        <v>1.163888888888889</v>
      </c>
      <c r="D43" s="165">
        <v>0.33263888888888887</v>
      </c>
      <c r="E43" s="122">
        <f>SUM(C43:D43)</f>
        <v>1.4965277777777779</v>
      </c>
      <c r="F43" s="82">
        <f>($O$1-E43)/$O$1</f>
        <v>0.99179984779299857</v>
      </c>
      <c r="G43" s="227">
        <v>1.7236111111111112</v>
      </c>
      <c r="H43" s="227">
        <v>0</v>
      </c>
      <c r="I43" s="209">
        <f t="shared" ref="I43" si="52">G43+H43</f>
        <v>1.7236111111111112</v>
      </c>
      <c r="J43" s="210">
        <f>($O$1-I43)/$O$1</f>
        <v>0.99055555555555563</v>
      </c>
      <c r="K43" s="227">
        <v>0</v>
      </c>
      <c r="L43" s="227">
        <v>5.347222222222222E-2</v>
      </c>
      <c r="M43" s="209">
        <f t="shared" ref="M43" si="53">K43+L43</f>
        <v>5.347222222222222E-2</v>
      </c>
      <c r="N43" s="210">
        <f>($O$1-M43)/$O$1</f>
        <v>0.99970700152207004</v>
      </c>
    </row>
    <row r="44" spans="1:256" s="74" customFormat="1" x14ac:dyDescent="0.2">
      <c r="A44" s="54">
        <v>39</v>
      </c>
      <c r="B44" s="212" t="s">
        <v>239</v>
      </c>
      <c r="C44" s="165">
        <v>1.0368055555555555</v>
      </c>
      <c r="D44" s="165">
        <v>0.20972222222222223</v>
      </c>
      <c r="E44" s="122">
        <f>SUM(C44:D44)</f>
        <v>1.2465277777777777</v>
      </c>
      <c r="F44" s="82">
        <f>($O$1-E44)/$O$1</f>
        <v>0.99316971080669714</v>
      </c>
      <c r="G44" s="227">
        <v>1.5229166666666665</v>
      </c>
      <c r="H44" s="227">
        <v>0</v>
      </c>
      <c r="I44" s="209">
        <f t="shared" ref="I44" si="54">G44+H44</f>
        <v>1.5229166666666665</v>
      </c>
      <c r="J44" s="210">
        <f>($O$1-I44)/$O$1</f>
        <v>0.99165525114155251</v>
      </c>
      <c r="K44" s="227">
        <v>0.41388888888888892</v>
      </c>
      <c r="L44" s="227">
        <v>8.7500000000000008E-2</v>
      </c>
      <c r="M44" s="209">
        <f t="shared" ref="M44" si="55">K44+L44</f>
        <v>0.50138888888888888</v>
      </c>
      <c r="N44" s="210">
        <f>($O$1-M44)/$O$1</f>
        <v>0.99725266362252662</v>
      </c>
    </row>
    <row r="45" spans="1:256" s="213" customFormat="1" x14ac:dyDescent="0.2">
      <c r="A45" s="54">
        <v>40</v>
      </c>
      <c r="B45" s="212" t="s">
        <v>237</v>
      </c>
      <c r="C45" s="84">
        <v>0</v>
      </c>
      <c r="D45" s="84">
        <v>0</v>
      </c>
      <c r="E45" s="122">
        <f t="shared" si="0"/>
        <v>0</v>
      </c>
      <c r="F45" s="82">
        <f t="shared" si="1"/>
        <v>1</v>
      </c>
      <c r="G45" s="84">
        <v>1.8604166666666666</v>
      </c>
      <c r="H45" s="227">
        <v>7.6388888888888886E-3</v>
      </c>
      <c r="I45" s="209">
        <f t="shared" ref="I45:I46" si="56">G45+H45</f>
        <v>1.8680555555555556</v>
      </c>
      <c r="J45" s="210">
        <f t="shared" ref="J45:J46" si="57">($O$1-I45)/$O$1</f>
        <v>0.98976407914764086</v>
      </c>
      <c r="K45" s="84">
        <v>0.83472222222222225</v>
      </c>
      <c r="L45" s="227">
        <v>0.34513888888888888</v>
      </c>
      <c r="M45" s="209">
        <f>K45+L45</f>
        <v>1.1798611111111112</v>
      </c>
      <c r="N45" s="210">
        <f t="shared" ref="N45:N46" si="58">($O$1-M45)/$O$1</f>
        <v>0.99353500761035007</v>
      </c>
    </row>
    <row r="46" spans="1:256" s="11" customFormat="1" x14ac:dyDescent="0.2">
      <c r="A46" s="54">
        <v>41</v>
      </c>
      <c r="B46" s="10" t="s">
        <v>407</v>
      </c>
      <c r="C46" s="84">
        <v>0</v>
      </c>
      <c r="D46" s="84">
        <v>0</v>
      </c>
      <c r="E46" s="122">
        <f>SUM(C46:D46)</f>
        <v>0</v>
      </c>
      <c r="F46" s="82">
        <f>($O$1-E46)/$O$1</f>
        <v>1</v>
      </c>
      <c r="G46" s="84">
        <v>1.5152777777777777</v>
      </c>
      <c r="H46" s="227">
        <v>2.2916666666666669E-2</v>
      </c>
      <c r="I46" s="209">
        <f t="shared" si="56"/>
        <v>1.5381944444444444</v>
      </c>
      <c r="J46" s="210">
        <f t="shared" si="57"/>
        <v>0.99157153729071534</v>
      </c>
      <c r="K46" s="84">
        <v>0.81527777777777777</v>
      </c>
      <c r="L46" s="227">
        <v>0.37083333333333335</v>
      </c>
      <c r="M46" s="122">
        <f t="shared" ref="M46" si="59">SUM(K46:L46)</f>
        <v>1.1861111111111111</v>
      </c>
      <c r="N46" s="210">
        <f t="shared" si="58"/>
        <v>0.99350076103500762</v>
      </c>
      <c r="P46" s="1"/>
      <c r="Q46" s="1"/>
      <c r="R46" s="1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s="11" customFormat="1" x14ac:dyDescent="0.2">
      <c r="A47" s="54">
        <v>42</v>
      </c>
      <c r="B47" s="10" t="s">
        <v>184</v>
      </c>
      <c r="C47" s="84">
        <v>0.37361111111111112</v>
      </c>
      <c r="D47" s="84">
        <v>0.12847222222222224</v>
      </c>
      <c r="E47" s="122">
        <f>SUM(C47:D47)</f>
        <v>0.50208333333333333</v>
      </c>
      <c r="F47" s="82">
        <f>($O$1-E47)/$O$1</f>
        <v>0.99724885844748856</v>
      </c>
      <c r="G47" s="84">
        <v>4.2562500000000005</v>
      </c>
      <c r="H47" s="84">
        <v>1.0999999999999999</v>
      </c>
      <c r="I47" s="209">
        <f t="shared" ref="I47" si="60">G47+H47</f>
        <v>5.3562500000000002</v>
      </c>
      <c r="J47" s="210">
        <f t="shared" ref="J47" si="61">($O$1-I47)/$O$1</f>
        <v>0.97065068493150686</v>
      </c>
      <c r="K47" s="84">
        <v>4.9874999999999998</v>
      </c>
      <c r="L47" s="84">
        <v>3.5416666666666666E-2</v>
      </c>
      <c r="M47" s="122">
        <f t="shared" ref="M47" si="62">SUM(K47:L47)</f>
        <v>5.0229166666666663</v>
      </c>
      <c r="N47" s="210">
        <f t="shared" ref="N47" si="63">($O$1-M47)/$O$1</f>
        <v>0.97247716894977165</v>
      </c>
      <c r="P47" s="1"/>
      <c r="Q47" s="1"/>
      <c r="R47" s="1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s="74" customFormat="1" x14ac:dyDescent="0.2">
      <c r="A48" s="54">
        <v>43</v>
      </c>
      <c r="B48" s="77" t="s">
        <v>221</v>
      </c>
      <c r="C48" s="165">
        <v>0</v>
      </c>
      <c r="D48" s="165">
        <v>0</v>
      </c>
      <c r="E48" s="122">
        <f>SUM(C48:D48)</f>
        <v>0</v>
      </c>
      <c r="F48" s="82">
        <f>($O$1-E48)/$O$1</f>
        <v>1</v>
      </c>
      <c r="G48" s="84">
        <v>1.0104166666666667</v>
      </c>
      <c r="H48" s="84">
        <v>0</v>
      </c>
      <c r="I48" s="209">
        <f>G48+H48</f>
        <v>1.0104166666666667</v>
      </c>
      <c r="J48" s="210">
        <f>($O$1-I48)/$O$1</f>
        <v>0.99446347031963478</v>
      </c>
      <c r="K48" s="240">
        <v>0.83611111111111114</v>
      </c>
      <c r="L48" s="84">
        <v>0</v>
      </c>
      <c r="M48" s="122">
        <f t="shared" ref="M48" si="64">SUM(K48:L48)</f>
        <v>0.83611111111111114</v>
      </c>
      <c r="N48" s="210">
        <f>($O$1-M48)/$O$1</f>
        <v>0.9954185692541857</v>
      </c>
    </row>
    <row r="49" spans="1:256" x14ac:dyDescent="0.2">
      <c r="A49" s="54">
        <v>44</v>
      </c>
      <c r="B49" s="10" t="s">
        <v>78</v>
      </c>
      <c r="C49" s="84">
        <v>0.19375000000000001</v>
      </c>
      <c r="D49" s="84">
        <v>2.0833333333333332E-2</v>
      </c>
      <c r="E49" s="122">
        <f>SUM(C49:D49)</f>
        <v>0.21458333333333335</v>
      </c>
      <c r="F49" s="82">
        <f>($O$1-E49)/$O$1</f>
        <v>0.99882420091324198</v>
      </c>
      <c r="G49" s="84">
        <v>0.63124999999999998</v>
      </c>
      <c r="H49" s="84">
        <v>0</v>
      </c>
      <c r="I49" s="209">
        <f>G49+H49</f>
        <v>0.63124999999999998</v>
      </c>
      <c r="J49" s="210">
        <f>($O$1-I49)/$O$1</f>
        <v>0.99654109589041096</v>
      </c>
      <c r="K49" s="84">
        <v>1.9104166666666667</v>
      </c>
      <c r="L49" s="84">
        <v>0</v>
      </c>
      <c r="M49" s="122">
        <f>SUM(K49:L49)</f>
        <v>1.9104166666666667</v>
      </c>
      <c r="N49" s="210">
        <f>($O$1-M49)/$O$1</f>
        <v>0.98953196347031969</v>
      </c>
    </row>
    <row r="50" spans="1:256" s="11" customFormat="1" x14ac:dyDescent="0.2">
      <c r="A50" s="54">
        <v>45</v>
      </c>
      <c r="B50" s="10" t="s">
        <v>207</v>
      </c>
      <c r="C50" s="165">
        <v>0</v>
      </c>
      <c r="D50" s="84">
        <v>6.3888888888888884E-2</v>
      </c>
      <c r="E50" s="122">
        <f>SUM(C50:D50)</f>
        <v>6.3888888888888884E-2</v>
      </c>
      <c r="F50" s="82">
        <f>($O$1-E50)/$O$1</f>
        <v>0.9996499238964992</v>
      </c>
      <c r="G50" s="84">
        <v>0.30208333333333331</v>
      </c>
      <c r="H50" s="84">
        <v>3.2638888888888891E-2</v>
      </c>
      <c r="I50" s="209">
        <f>G50+H50</f>
        <v>0.3347222222222222</v>
      </c>
      <c r="J50" s="210">
        <f>($O$1-I50)/$O$1</f>
        <v>0.99816590563165908</v>
      </c>
      <c r="K50" s="84">
        <v>2.2888888888888888</v>
      </c>
      <c r="L50" s="84">
        <v>0.77013888888888893</v>
      </c>
      <c r="M50" s="122">
        <f>SUM(K50:L50)</f>
        <v>3.0590277777777777</v>
      </c>
      <c r="N50" s="210">
        <f t="shared" ref="N50:N51" si="65">($O$1-M50)/$O$1</f>
        <v>0.98323820395738204</v>
      </c>
      <c r="P50" s="1"/>
      <c r="Q50" s="1"/>
      <c r="R50" s="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x14ac:dyDescent="0.2">
      <c r="A51" s="54">
        <v>46</v>
      </c>
      <c r="B51" s="10" t="s">
        <v>410</v>
      </c>
      <c r="C51" s="84">
        <v>0.4909722222222222</v>
      </c>
      <c r="D51" s="84">
        <v>0.41944444444444445</v>
      </c>
      <c r="E51" s="122">
        <f t="shared" ref="E51" si="66">SUM(C51:D51)</f>
        <v>0.91041666666666665</v>
      </c>
      <c r="F51" s="82">
        <f t="shared" ref="F51" si="67">($O$1-E51)/$O$1</f>
        <v>0.99501141552511418</v>
      </c>
      <c r="G51" s="84">
        <v>3.5375000000000001</v>
      </c>
      <c r="H51" s="84">
        <v>0</v>
      </c>
      <c r="I51" s="209">
        <f t="shared" ref="I51" si="68">G51+H51</f>
        <v>3.5375000000000001</v>
      </c>
      <c r="J51" s="210">
        <f t="shared" ref="J51" si="69">($O$1-I51)/$O$1</f>
        <v>0.98061643835616441</v>
      </c>
      <c r="K51" s="84">
        <v>0.54583333333333328</v>
      </c>
      <c r="L51" s="84">
        <v>2.2222222222222223E-2</v>
      </c>
      <c r="M51" s="122">
        <f t="shared" ref="M51" si="70">SUM(K51:L51)</f>
        <v>0.56805555555555554</v>
      </c>
      <c r="N51" s="210">
        <f t="shared" si="65"/>
        <v>0.99688736681887369</v>
      </c>
    </row>
    <row r="52" spans="1:256" x14ac:dyDescent="0.2">
      <c r="A52" s="54">
        <v>47</v>
      </c>
      <c r="B52" s="10" t="s">
        <v>303</v>
      </c>
      <c r="C52" s="84">
        <v>0.31736111111111115</v>
      </c>
      <c r="D52" s="84">
        <v>0</v>
      </c>
      <c r="E52" s="122">
        <f t="shared" si="0"/>
        <v>0.31736111111111115</v>
      </c>
      <c r="F52" s="82">
        <f t="shared" si="1"/>
        <v>0.99826103500761043</v>
      </c>
      <c r="G52" s="84">
        <v>1.8298611111111109</v>
      </c>
      <c r="H52" s="84">
        <v>0</v>
      </c>
      <c r="I52" s="209">
        <f t="shared" ref="I52:I53" si="71">G52+H52</f>
        <v>1.8298611111111109</v>
      </c>
      <c r="J52" s="210">
        <f t="shared" ref="J52:J53" si="72">($O$1-I52)/$O$1</f>
        <v>0.98997336377473366</v>
      </c>
      <c r="K52" s="84">
        <v>1.14375</v>
      </c>
      <c r="L52" s="84">
        <v>0</v>
      </c>
      <c r="M52" s="122">
        <f t="shared" ref="M52:M53" si="73">SUM(K52:L52)</f>
        <v>1.14375</v>
      </c>
      <c r="N52" s="210">
        <f t="shared" ref="N52:N53" si="74">($O$1-M52)/$O$1</f>
        <v>0.99373287671232868</v>
      </c>
    </row>
    <row r="53" spans="1:256" s="74" customFormat="1" x14ac:dyDescent="0.2">
      <c r="A53" s="54">
        <v>48</v>
      </c>
      <c r="B53" s="76" t="s">
        <v>411</v>
      </c>
      <c r="C53" s="84">
        <v>0.20833333333333334</v>
      </c>
      <c r="D53" s="84">
        <v>0</v>
      </c>
      <c r="E53" s="122">
        <f t="shared" si="0"/>
        <v>0.20833333333333334</v>
      </c>
      <c r="F53" s="82">
        <f t="shared" si="1"/>
        <v>0.99885844748858443</v>
      </c>
      <c r="G53" s="84">
        <v>0.72291666666666676</v>
      </c>
      <c r="H53" s="84">
        <v>0.13194444444444445</v>
      </c>
      <c r="I53" s="209">
        <f t="shared" si="71"/>
        <v>0.85486111111111118</v>
      </c>
      <c r="J53" s="210">
        <f t="shared" si="72"/>
        <v>0.99531582952815822</v>
      </c>
      <c r="K53" s="84">
        <v>1.1277777777777778</v>
      </c>
      <c r="L53" s="84">
        <v>1.2499999999999999E-2</v>
      </c>
      <c r="M53" s="122">
        <f t="shared" si="73"/>
        <v>1.1402777777777777</v>
      </c>
      <c r="N53" s="210">
        <f t="shared" si="74"/>
        <v>0.993751902587519</v>
      </c>
    </row>
    <row r="54" spans="1:256" s="213" customFormat="1" ht="27.75" customHeight="1" x14ac:dyDescent="0.2">
      <c r="A54" s="54">
        <v>49</v>
      </c>
      <c r="B54" s="76" t="s">
        <v>306</v>
      </c>
      <c r="C54" s="165">
        <v>9.7687499999999989</v>
      </c>
      <c r="D54" s="165">
        <v>0.10972222222222222</v>
      </c>
      <c r="E54" s="122">
        <f t="shared" ref="E54:E55" si="75">SUM(C54:D54)</f>
        <v>9.8784722222222214</v>
      </c>
      <c r="F54" s="82">
        <f t="shared" ref="F54:F55" si="76">($O$1-E54)/$O$1</f>
        <v>0.94587138508371382</v>
      </c>
      <c r="G54" s="165">
        <v>0.73472222222222217</v>
      </c>
      <c r="H54" s="84">
        <v>9.0277777777777787E-3</v>
      </c>
      <c r="I54" s="209">
        <f t="shared" ref="I54:I55" si="77">G54+H54</f>
        <v>0.74374999999999991</v>
      </c>
      <c r="J54" s="210">
        <f t="shared" ref="J54:J55" si="78">($O$1-I54)/$O$1</f>
        <v>0.99592465753424653</v>
      </c>
      <c r="K54" s="165">
        <v>5.486111111111111E-2</v>
      </c>
      <c r="L54" s="84">
        <v>9.0277777777777787E-3</v>
      </c>
      <c r="M54" s="122">
        <f t="shared" ref="M54:M56" si="79">SUM(K54:L54)</f>
        <v>6.3888888888888884E-2</v>
      </c>
      <c r="N54" s="210">
        <f t="shared" ref="N54:N56" si="80">($O$1-M54)/$O$1</f>
        <v>0.9996499238964992</v>
      </c>
    </row>
    <row r="55" spans="1:256" s="213" customFormat="1" ht="24" customHeight="1" x14ac:dyDescent="0.2">
      <c r="A55" s="54">
        <v>50</v>
      </c>
      <c r="B55" s="76" t="s">
        <v>305</v>
      </c>
      <c r="C55" s="165">
        <v>10.610416666666667</v>
      </c>
      <c r="D55" s="165">
        <v>0.10972222222222222</v>
      </c>
      <c r="E55" s="122">
        <f t="shared" si="75"/>
        <v>10.72013888888889</v>
      </c>
      <c r="F55" s="82">
        <f t="shared" si="76"/>
        <v>0.94125951293759513</v>
      </c>
      <c r="G55" s="165">
        <v>0.73611111111111116</v>
      </c>
      <c r="H55" s="84">
        <v>2.9861111111111113E-2</v>
      </c>
      <c r="I55" s="209">
        <f t="shared" si="77"/>
        <v>0.76597222222222228</v>
      </c>
      <c r="J55" s="210">
        <f t="shared" si="78"/>
        <v>0.99580289193302896</v>
      </c>
      <c r="K55" s="165">
        <v>5.486111111111111E-2</v>
      </c>
      <c r="L55" s="84">
        <v>1.4583333333333332E-2</v>
      </c>
      <c r="M55" s="122">
        <f t="shared" si="79"/>
        <v>6.9444444444444448E-2</v>
      </c>
      <c r="N55" s="210">
        <f t="shared" si="80"/>
        <v>0.99961948249619481</v>
      </c>
    </row>
    <row r="56" spans="1:256" s="213" customFormat="1" ht="24" customHeight="1" x14ac:dyDescent="0.2">
      <c r="A56" s="54">
        <v>51</v>
      </c>
      <c r="B56" s="76" t="s">
        <v>412</v>
      </c>
      <c r="C56" s="343" t="s">
        <v>416</v>
      </c>
      <c r="D56" s="344"/>
      <c r="E56" s="344"/>
      <c r="F56" s="344"/>
      <c r="G56" s="344"/>
      <c r="H56" s="344"/>
      <c r="I56" s="344"/>
      <c r="J56" s="345"/>
      <c r="K56" s="165">
        <v>0.33611111111111108</v>
      </c>
      <c r="L56" s="84">
        <v>0</v>
      </c>
      <c r="M56" s="122">
        <f t="shared" si="79"/>
        <v>0.33611111111111108</v>
      </c>
      <c r="N56" s="210">
        <f t="shared" si="80"/>
        <v>0.99815829528158295</v>
      </c>
    </row>
  </sheetData>
  <mergeCells count="7">
    <mergeCell ref="C56:J56"/>
    <mergeCell ref="A2:N2"/>
    <mergeCell ref="A3:A4"/>
    <mergeCell ref="C3:F3"/>
    <mergeCell ref="G3:J3"/>
    <mergeCell ref="K3:N3"/>
    <mergeCell ref="C24:N25"/>
  </mergeCells>
  <pageMargins left="0.35433070866141736" right="0.43307086614173229" top="0.6692913385826772" bottom="0.74803149606299213" header="0.43307086614173229" footer="0.43307086614173229"/>
  <pageSetup scale="66" fitToHeight="0" orientation="landscape" r:id="rId1"/>
  <headerFooter alignWithMargins="0">
    <oddFooter>&amp;CPage &amp;P of &amp;N</oddFooter>
  </headerFooter>
  <ignoredErrors>
    <ignoredError sqref="E3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59"/>
  <sheetViews>
    <sheetView zoomScaleNormal="100" workbookViewId="0">
      <selection activeCell="P22" sqref="P22"/>
    </sheetView>
  </sheetViews>
  <sheetFormatPr defaultColWidth="8.85546875" defaultRowHeight="11.25" x14ac:dyDescent="0.2"/>
  <cols>
    <col min="1" max="1" width="5.7109375" style="26" customWidth="1"/>
    <col min="2" max="2" width="40.85546875" style="26" bestFit="1" customWidth="1"/>
    <col min="3" max="3" width="10.140625" style="28" customWidth="1"/>
    <col min="4" max="4" width="11.42578125" style="28" customWidth="1"/>
    <col min="5" max="5" width="8.85546875" style="28" bestFit="1" customWidth="1"/>
    <col min="6" max="6" width="12.28515625" style="29" customWidth="1"/>
    <col min="7" max="7" width="15.140625" style="28" bestFit="1" customWidth="1"/>
    <col min="8" max="8" width="11.42578125" style="28" customWidth="1"/>
    <col min="9" max="9" width="8.85546875" style="28" bestFit="1" customWidth="1"/>
    <col min="10" max="10" width="12.28515625" style="30" customWidth="1"/>
    <col min="11" max="11" width="10.140625" style="31" customWidth="1"/>
    <col min="12" max="12" width="11.42578125" style="31" customWidth="1"/>
    <col min="13" max="13" width="8.85546875" style="31" customWidth="1"/>
    <col min="14" max="14" width="13.42578125" style="30" customWidth="1"/>
    <col min="15" max="18" width="8.85546875" style="25" customWidth="1"/>
    <col min="19" max="16384" width="8.85546875" style="26"/>
  </cols>
  <sheetData>
    <row r="1" spans="1:18" s="21" customFormat="1" ht="18" customHeight="1" x14ac:dyDescent="0.2">
      <c r="A1" s="44"/>
      <c r="B1" s="52" t="s">
        <v>159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7" t="s">
        <v>160</v>
      </c>
      <c r="N1" s="53" t="s">
        <v>161</v>
      </c>
      <c r="O1" s="48">
        <v>182.5</v>
      </c>
      <c r="P1" s="20"/>
      <c r="Q1" s="20"/>
      <c r="R1" s="20"/>
    </row>
    <row r="2" spans="1:18" s="21" customFormat="1" ht="12.75" customHeight="1" x14ac:dyDescent="0.2">
      <c r="A2" s="338" t="s">
        <v>0</v>
      </c>
      <c r="B2" s="339"/>
      <c r="C2" s="339"/>
      <c r="D2" s="339"/>
      <c r="E2" s="339"/>
      <c r="F2" s="340"/>
      <c r="G2" s="340"/>
      <c r="H2" s="340"/>
      <c r="I2" s="340"/>
      <c r="J2" s="340"/>
      <c r="K2" s="340"/>
      <c r="L2" s="340"/>
      <c r="M2" s="340"/>
      <c r="N2" s="340"/>
      <c r="O2" s="20"/>
      <c r="P2" s="20"/>
      <c r="Q2" s="20"/>
      <c r="R2" s="20"/>
    </row>
    <row r="3" spans="1:18" ht="22.5" customHeight="1" x14ac:dyDescent="0.2">
      <c r="A3" s="338"/>
      <c r="B3" s="339"/>
      <c r="C3" s="339"/>
      <c r="D3" s="339"/>
      <c r="E3" s="339"/>
      <c r="F3" s="44"/>
      <c r="G3" s="44"/>
      <c r="H3" s="44"/>
      <c r="I3" s="44"/>
      <c r="J3" s="44"/>
      <c r="K3" s="44"/>
      <c r="L3" s="44"/>
      <c r="M3" s="44"/>
      <c r="N3" s="44"/>
    </row>
    <row r="4" spans="1:18" ht="48.75" customHeight="1" x14ac:dyDescent="0.2">
      <c r="A4" s="341" t="s">
        <v>162</v>
      </c>
      <c r="B4" s="55" t="s">
        <v>163</v>
      </c>
      <c r="C4" s="337" t="s">
        <v>393</v>
      </c>
      <c r="D4" s="337"/>
      <c r="E4" s="337"/>
      <c r="F4" s="337"/>
      <c r="G4" s="337" t="s">
        <v>394</v>
      </c>
      <c r="H4" s="337"/>
      <c r="I4" s="337"/>
      <c r="J4" s="337"/>
      <c r="K4" s="337" t="s">
        <v>395</v>
      </c>
      <c r="L4" s="337"/>
      <c r="M4" s="337"/>
      <c r="N4" s="337"/>
      <c r="O4" s="43"/>
    </row>
    <row r="5" spans="1:18" ht="67.5" x14ac:dyDescent="0.2">
      <c r="A5" s="342"/>
      <c r="B5" s="37" t="s">
        <v>258</v>
      </c>
      <c r="C5" s="40" t="s">
        <v>164</v>
      </c>
      <c r="D5" s="40" t="s">
        <v>165</v>
      </c>
      <c r="E5" s="40" t="s">
        <v>166</v>
      </c>
      <c r="F5" s="40" t="s">
        <v>167</v>
      </c>
      <c r="G5" s="40" t="s">
        <v>164</v>
      </c>
      <c r="H5" s="40" t="s">
        <v>165</v>
      </c>
      <c r="I5" s="40" t="s">
        <v>166</v>
      </c>
      <c r="J5" s="40" t="s">
        <v>167</v>
      </c>
      <c r="K5" s="40" t="s">
        <v>164</v>
      </c>
      <c r="L5" s="40" t="s">
        <v>165</v>
      </c>
      <c r="M5" s="40" t="s">
        <v>166</v>
      </c>
      <c r="N5" s="40" t="s">
        <v>167</v>
      </c>
      <c r="O5" s="4"/>
    </row>
    <row r="6" spans="1:18" x14ac:dyDescent="0.2">
      <c r="A6" s="16">
        <v>1</v>
      </c>
      <c r="B6" s="16">
        <v>2</v>
      </c>
      <c r="C6" s="17">
        <v>3</v>
      </c>
      <c r="D6" s="18">
        <v>4</v>
      </c>
      <c r="E6" s="18">
        <v>5</v>
      </c>
      <c r="F6" s="18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4"/>
    </row>
    <row r="7" spans="1:18" s="21" customFormat="1" ht="12.75" x14ac:dyDescent="0.2">
      <c r="A7" s="130">
        <v>1</v>
      </c>
      <c r="B7" s="8" t="s">
        <v>385</v>
      </c>
      <c r="C7" s="241">
        <v>1.3027777777777778</v>
      </c>
      <c r="D7" s="241">
        <v>0.46458333333333335</v>
      </c>
      <c r="E7" s="123">
        <f t="shared" ref="E7:E36" si="0">C7+D7</f>
        <v>1.7673611111111112</v>
      </c>
      <c r="F7" s="82">
        <f t="shared" ref="F7:F36" si="1">($O$1-E7)/$O$1</f>
        <v>0.99031582952815833</v>
      </c>
      <c r="G7" s="241">
        <v>0.85555555555555562</v>
      </c>
      <c r="H7" s="241">
        <v>0</v>
      </c>
      <c r="I7" s="123">
        <f t="shared" ref="I7" si="2">G7+H7</f>
        <v>0.85555555555555562</v>
      </c>
      <c r="J7" s="82">
        <f t="shared" ref="J7" si="3">($O$1-I7)/$O$1</f>
        <v>0.99531202435312027</v>
      </c>
      <c r="K7" s="241">
        <v>0.3923611111111111</v>
      </c>
      <c r="L7" s="241">
        <v>0</v>
      </c>
      <c r="M7" s="123">
        <f t="shared" ref="M7:M8" si="4">K7+L7</f>
        <v>0.3923611111111111</v>
      </c>
      <c r="N7" s="82">
        <f t="shared" ref="N7:N8" si="5">($O$1-M7)/$O$1</f>
        <v>0.99785007610350074</v>
      </c>
      <c r="O7" s="1"/>
      <c r="P7" s="20"/>
      <c r="Q7" s="20"/>
      <c r="R7" s="20"/>
    </row>
    <row r="8" spans="1:18" s="21" customFormat="1" ht="12.75" x14ac:dyDescent="0.2">
      <c r="A8" s="130">
        <v>2</v>
      </c>
      <c r="B8" s="8" t="s">
        <v>384</v>
      </c>
      <c r="C8" s="241">
        <v>0</v>
      </c>
      <c r="D8" s="241">
        <v>0.15277777777777776</v>
      </c>
      <c r="E8" s="123">
        <f t="shared" ref="E8:E10" si="6">C8+D8</f>
        <v>0.15277777777777776</v>
      </c>
      <c r="F8" s="82">
        <f t="shared" ref="F8:F10" si="7">($O$1-E8)/$O$1</f>
        <v>0.9991628614916287</v>
      </c>
      <c r="G8" s="241">
        <v>0.18958333333333333</v>
      </c>
      <c r="H8" s="241">
        <v>0</v>
      </c>
      <c r="I8" s="123">
        <f t="shared" ref="I8:I10" si="8">G8+H8</f>
        <v>0.18958333333333333</v>
      </c>
      <c r="J8" s="82">
        <f t="shared" ref="J8:J10" si="9">($O$1-I8)/$O$1</f>
        <v>0.99896118721461191</v>
      </c>
      <c r="K8" s="241">
        <v>0.46180555555555558</v>
      </c>
      <c r="L8" s="241">
        <v>0</v>
      </c>
      <c r="M8" s="123">
        <f t="shared" si="4"/>
        <v>0.46180555555555558</v>
      </c>
      <c r="N8" s="82">
        <f t="shared" si="5"/>
        <v>0.99746955859969566</v>
      </c>
      <c r="O8" s="1"/>
      <c r="P8" s="20"/>
      <c r="Q8" s="20"/>
      <c r="R8" s="20"/>
    </row>
    <row r="9" spans="1:18" s="21" customFormat="1" ht="12.75" x14ac:dyDescent="0.2">
      <c r="A9" s="130">
        <v>3</v>
      </c>
      <c r="B9" s="8" t="s">
        <v>418</v>
      </c>
      <c r="C9" s="241">
        <v>1.0722222222222222</v>
      </c>
      <c r="D9" s="241">
        <v>0.19930555555555554</v>
      </c>
      <c r="E9" s="123">
        <f t="shared" si="6"/>
        <v>1.2715277777777778</v>
      </c>
      <c r="F9" s="82">
        <f t="shared" si="7"/>
        <v>0.9930327245053272</v>
      </c>
      <c r="G9" s="241">
        <v>2.0090277777777779</v>
      </c>
      <c r="H9" s="241">
        <v>0.42222222222222222</v>
      </c>
      <c r="I9" s="123">
        <f t="shared" si="8"/>
        <v>2.4312499999999999</v>
      </c>
      <c r="J9" s="82">
        <f t="shared" si="9"/>
        <v>0.98667808219178077</v>
      </c>
      <c r="K9" s="241">
        <v>1.0416666666666667</v>
      </c>
      <c r="L9" s="241">
        <v>1.1569444444444443</v>
      </c>
      <c r="M9" s="123">
        <f t="shared" ref="M9:M11" si="10">K9+L9</f>
        <v>2.1986111111111111</v>
      </c>
      <c r="N9" s="82">
        <f t="shared" ref="N9:N11" si="11">($O$1-M9)/$O$1</f>
        <v>0.9879528158295281</v>
      </c>
      <c r="O9" s="1"/>
      <c r="P9" s="20"/>
      <c r="Q9" s="20"/>
      <c r="R9" s="20"/>
    </row>
    <row r="10" spans="1:18" s="21" customFormat="1" ht="12.75" x14ac:dyDescent="0.2">
      <c r="A10" s="130">
        <v>4</v>
      </c>
      <c r="B10" s="8" t="s">
        <v>425</v>
      </c>
      <c r="C10" s="245">
        <v>0.22638888888888889</v>
      </c>
      <c r="D10" s="245">
        <v>1.8694444444444445</v>
      </c>
      <c r="E10" s="123">
        <f t="shared" si="6"/>
        <v>2.0958333333333332</v>
      </c>
      <c r="F10" s="82">
        <f t="shared" si="7"/>
        <v>0.98851598173515987</v>
      </c>
      <c r="G10" s="245">
        <v>1.6423611111111109</v>
      </c>
      <c r="H10" s="245">
        <v>0.12847222222222224</v>
      </c>
      <c r="I10" s="123">
        <f t="shared" si="8"/>
        <v>1.7708333333333333</v>
      </c>
      <c r="J10" s="82">
        <f t="shared" si="9"/>
        <v>0.99029680365296802</v>
      </c>
      <c r="K10" s="245">
        <v>12.577083333333334</v>
      </c>
      <c r="L10" s="245">
        <v>1.0340277777777778</v>
      </c>
      <c r="M10" s="123">
        <f t="shared" si="10"/>
        <v>13.611111111111112</v>
      </c>
      <c r="N10" s="82">
        <f t="shared" si="11"/>
        <v>0.92541856925418564</v>
      </c>
      <c r="O10" s="1"/>
      <c r="P10" s="20"/>
      <c r="Q10" s="20"/>
      <c r="R10" s="20"/>
    </row>
    <row r="11" spans="1:18" s="21" customFormat="1" ht="12.75" x14ac:dyDescent="0.2">
      <c r="A11" s="130">
        <v>5</v>
      </c>
      <c r="B11" s="8" t="s">
        <v>424</v>
      </c>
      <c r="C11" s="245">
        <v>0</v>
      </c>
      <c r="D11" s="245">
        <v>3.4027777777777775E-2</v>
      </c>
      <c r="E11" s="123">
        <f t="shared" ref="E11" si="12">C11+D11</f>
        <v>3.4027777777777775E-2</v>
      </c>
      <c r="F11" s="82">
        <f t="shared" ref="F11" si="13">($O$1-E11)/$O$1</f>
        <v>0.99981354642313558</v>
      </c>
      <c r="G11" s="245">
        <v>2.9361111111111113</v>
      </c>
      <c r="H11" s="245">
        <v>0.17986111111111111</v>
      </c>
      <c r="I11" s="123">
        <f t="shared" ref="I11" si="14">G11+H11</f>
        <v>3.1159722222222226</v>
      </c>
      <c r="J11" s="82">
        <f t="shared" ref="J11" si="15">($O$1-I11)/$O$1</f>
        <v>0.98292617960426187</v>
      </c>
      <c r="K11" s="84">
        <v>0.82638888888888884</v>
      </c>
      <c r="L11" s="245">
        <v>0.1423611111111111</v>
      </c>
      <c r="M11" s="123">
        <f t="shared" si="10"/>
        <v>0.96875</v>
      </c>
      <c r="N11" s="82">
        <f t="shared" si="11"/>
        <v>0.99469178082191778</v>
      </c>
      <c r="O11" s="1"/>
      <c r="P11" s="20"/>
      <c r="Q11" s="20"/>
      <c r="R11" s="20"/>
    </row>
    <row r="12" spans="1:18" s="21" customFormat="1" ht="15" customHeight="1" x14ac:dyDescent="0.2">
      <c r="A12" s="130">
        <v>6</v>
      </c>
      <c r="B12" s="8" t="s">
        <v>185</v>
      </c>
      <c r="C12" s="241">
        <v>0.23819444444444446</v>
      </c>
      <c r="D12" s="241">
        <v>0.99305555555555547</v>
      </c>
      <c r="E12" s="123">
        <f>C12+D12</f>
        <v>1.23125</v>
      </c>
      <c r="F12" s="82">
        <f>($O$1-E12)/$O$1</f>
        <v>0.9932534246575343</v>
      </c>
      <c r="G12" s="241">
        <v>1.101388888888889</v>
      </c>
      <c r="H12" s="241">
        <v>9.0277777777777787E-3</v>
      </c>
      <c r="I12" s="123">
        <f t="shared" ref="I12" si="16">G12+H12</f>
        <v>1.1104166666666668</v>
      </c>
      <c r="J12" s="82">
        <f t="shared" ref="J12" si="17">($O$1-I12)/$O$1</f>
        <v>0.99391552511415515</v>
      </c>
      <c r="K12" s="241">
        <v>0.18888888888888888</v>
      </c>
      <c r="L12" s="241">
        <v>6.1805555555555558E-2</v>
      </c>
      <c r="M12" s="123">
        <f t="shared" ref="M12" si="18">K12+L12</f>
        <v>0.25069444444444444</v>
      </c>
      <c r="N12" s="82">
        <f t="shared" ref="N12" si="19">($O$1-M12)/$O$1</f>
        <v>0.99862633181126337</v>
      </c>
      <c r="O12" s="1"/>
      <c r="P12" s="20"/>
      <c r="Q12" s="20"/>
      <c r="R12" s="20"/>
    </row>
    <row r="13" spans="1:18" s="21" customFormat="1" ht="15" customHeight="1" x14ac:dyDescent="0.2">
      <c r="A13" s="130">
        <v>7</v>
      </c>
      <c r="B13" s="8" t="s">
        <v>24</v>
      </c>
      <c r="C13" s="241">
        <v>0</v>
      </c>
      <c r="D13" s="241">
        <v>8.6111111111111124E-2</v>
      </c>
      <c r="E13" s="123">
        <f t="shared" si="0"/>
        <v>8.6111111111111124E-2</v>
      </c>
      <c r="F13" s="82">
        <f t="shared" si="1"/>
        <v>0.99952815829528163</v>
      </c>
      <c r="G13" s="241">
        <v>1.3305555555555555</v>
      </c>
      <c r="H13" s="241">
        <v>1.9444444444444445E-2</v>
      </c>
      <c r="I13" s="123">
        <f t="shared" ref="I13" si="20">G13+H13</f>
        <v>1.3499999999999999</v>
      </c>
      <c r="J13" s="82">
        <f t="shared" ref="J13" si="21">($O$1-I13)/$O$1</f>
        <v>0.99260273972602742</v>
      </c>
      <c r="K13" s="241">
        <v>0.4770833333333333</v>
      </c>
      <c r="L13" s="241">
        <v>9.7222222222222224E-2</v>
      </c>
      <c r="M13" s="123">
        <f t="shared" ref="M13:M14" si="22">K13+L13</f>
        <v>0.57430555555555551</v>
      </c>
      <c r="N13" s="82">
        <f t="shared" ref="N13:N14" si="23">($O$1-M13)/$O$1</f>
        <v>0.99685312024353123</v>
      </c>
      <c r="O13" s="1"/>
      <c r="P13" s="20"/>
      <c r="Q13" s="20"/>
      <c r="R13" s="20"/>
    </row>
    <row r="14" spans="1:18" s="89" customFormat="1" ht="27.75" customHeight="1" x14ac:dyDescent="0.2">
      <c r="A14" s="130">
        <v>8</v>
      </c>
      <c r="B14" s="242" t="s">
        <v>224</v>
      </c>
      <c r="C14" s="241">
        <v>0</v>
      </c>
      <c r="D14" s="241">
        <v>0.21319444444444444</v>
      </c>
      <c r="E14" s="243">
        <f>C14+D14</f>
        <v>0.21319444444444444</v>
      </c>
      <c r="F14" s="244">
        <f>($O$1-E14)/$O$1</f>
        <v>0.9988318112633181</v>
      </c>
      <c r="G14" s="241">
        <v>1.4423611111111112</v>
      </c>
      <c r="H14" s="241">
        <v>3.0555555555555555E-2</v>
      </c>
      <c r="I14" s="123">
        <f t="shared" ref="I14" si="24">G14+H14</f>
        <v>1.4729166666666667</v>
      </c>
      <c r="J14" s="82">
        <f t="shared" ref="J14" si="25">($O$1-I14)/$O$1</f>
        <v>0.99192922374429227</v>
      </c>
      <c r="K14" s="241">
        <v>0.56041666666666667</v>
      </c>
      <c r="L14" s="241">
        <v>3.7499999999999999E-2</v>
      </c>
      <c r="M14" s="123">
        <f t="shared" si="22"/>
        <v>0.59791666666666665</v>
      </c>
      <c r="N14" s="82">
        <f t="shared" si="23"/>
        <v>0.99672374429223742</v>
      </c>
    </row>
    <row r="15" spans="1:18" s="21" customFormat="1" ht="15" customHeight="1" x14ac:dyDescent="0.2">
      <c r="A15" s="130">
        <v>9</v>
      </c>
      <c r="B15" s="8" t="s">
        <v>245</v>
      </c>
      <c r="C15" s="241">
        <v>0.55486111111111114</v>
      </c>
      <c r="D15" s="241">
        <v>0.10694444444444444</v>
      </c>
      <c r="E15" s="123">
        <f t="shared" si="0"/>
        <v>0.66180555555555554</v>
      </c>
      <c r="F15" s="82">
        <f t="shared" si="1"/>
        <v>0.99637366818873663</v>
      </c>
      <c r="G15" s="241">
        <v>0.95763888888888893</v>
      </c>
      <c r="H15" s="241">
        <v>7.9166666666666663E-2</v>
      </c>
      <c r="I15" s="123">
        <f t="shared" ref="I15:I17" si="26">G15+H15</f>
        <v>1.0368055555555555</v>
      </c>
      <c r="J15" s="82">
        <f t="shared" ref="J15:J17" si="27">($O$1-I15)/$O$1</f>
        <v>0.99431887366818872</v>
      </c>
      <c r="K15" s="241">
        <v>0.4993055555555555</v>
      </c>
      <c r="L15" s="241">
        <v>0.17708333333333334</v>
      </c>
      <c r="M15" s="123">
        <f t="shared" ref="M15:M17" si="28">K15+L15</f>
        <v>0.67638888888888882</v>
      </c>
      <c r="N15" s="82">
        <f t="shared" ref="N15:N17" si="29">($O$1-M15)/$O$1</f>
        <v>0.99629375951293764</v>
      </c>
      <c r="O15" s="1"/>
      <c r="P15" s="20"/>
      <c r="Q15" s="20"/>
      <c r="R15" s="20"/>
    </row>
    <row r="16" spans="1:18" s="21" customFormat="1" ht="15" customHeight="1" x14ac:dyDescent="0.2">
      <c r="A16" s="130">
        <v>10</v>
      </c>
      <c r="B16" s="8" t="s">
        <v>417</v>
      </c>
      <c r="C16" s="241">
        <v>0.26944444444444443</v>
      </c>
      <c r="D16" s="241">
        <v>2.361111111111111E-2</v>
      </c>
      <c r="E16" s="123">
        <f t="shared" si="0"/>
        <v>0.29305555555555551</v>
      </c>
      <c r="F16" s="82">
        <f t="shared" si="1"/>
        <v>0.99839421613394219</v>
      </c>
      <c r="G16" s="241">
        <v>0.16944444444444443</v>
      </c>
      <c r="H16" s="241">
        <v>5.5555555555555558E-3</v>
      </c>
      <c r="I16" s="123">
        <f t="shared" si="26"/>
        <v>0.17499999999999999</v>
      </c>
      <c r="J16" s="82">
        <f t="shared" si="27"/>
        <v>0.9990410958904109</v>
      </c>
      <c r="K16" s="241">
        <v>0.55972222222222223</v>
      </c>
      <c r="L16" s="241">
        <v>4.1666666666666664E-2</v>
      </c>
      <c r="M16" s="123">
        <f t="shared" si="28"/>
        <v>0.60138888888888886</v>
      </c>
      <c r="N16" s="82">
        <f t="shared" si="29"/>
        <v>0.99670471841704722</v>
      </c>
      <c r="O16" s="1"/>
      <c r="P16" s="20"/>
      <c r="Q16" s="20"/>
      <c r="R16" s="20"/>
    </row>
    <row r="17" spans="1:18" s="21" customFormat="1" ht="15" customHeight="1" x14ac:dyDescent="0.2">
      <c r="A17" s="130">
        <v>11</v>
      </c>
      <c r="B17" s="8" t="s">
        <v>419</v>
      </c>
      <c r="C17" s="241">
        <v>0.26944444444444443</v>
      </c>
      <c r="D17" s="241">
        <v>3.888888888888889E-2</v>
      </c>
      <c r="E17" s="123">
        <f t="shared" si="0"/>
        <v>0.30833333333333335</v>
      </c>
      <c r="F17" s="82">
        <f t="shared" si="1"/>
        <v>0.99831050228310503</v>
      </c>
      <c r="G17" s="241">
        <v>0.61319444444444449</v>
      </c>
      <c r="H17" s="241">
        <v>2.5694444444444447E-2</v>
      </c>
      <c r="I17" s="123">
        <f t="shared" si="26"/>
        <v>0.63888888888888895</v>
      </c>
      <c r="J17" s="82">
        <f t="shared" si="27"/>
        <v>0.99649923896499237</v>
      </c>
      <c r="K17" s="241">
        <v>0.38055555555555554</v>
      </c>
      <c r="L17" s="241">
        <v>8.3333333333333332E-3</v>
      </c>
      <c r="M17" s="123">
        <f t="shared" si="28"/>
        <v>0.3888888888888889</v>
      </c>
      <c r="N17" s="82">
        <f t="shared" si="29"/>
        <v>0.99786910197869105</v>
      </c>
      <c r="O17" s="1"/>
      <c r="P17" s="20"/>
      <c r="Q17" s="20"/>
      <c r="R17" s="20"/>
    </row>
    <row r="18" spans="1:18" s="21" customFormat="1" ht="15" customHeight="1" x14ac:dyDescent="0.2">
      <c r="A18" s="130">
        <v>12</v>
      </c>
      <c r="B18" s="8" t="s">
        <v>267</v>
      </c>
      <c r="C18" s="241">
        <v>8.5416666666666655E-2</v>
      </c>
      <c r="D18" s="241">
        <v>9.7222222222222224E-3</v>
      </c>
      <c r="E18" s="123">
        <f t="shared" si="0"/>
        <v>9.5138888888888884E-2</v>
      </c>
      <c r="F18" s="82">
        <f t="shared" si="1"/>
        <v>0.99947869101978681</v>
      </c>
      <c r="G18" s="241">
        <v>0.51527777777777783</v>
      </c>
      <c r="H18" s="241">
        <v>1.7361111111111112E-2</v>
      </c>
      <c r="I18" s="123">
        <f t="shared" ref="I18:I21" si="30">G18+H18</f>
        <v>0.53263888888888899</v>
      </c>
      <c r="J18" s="82">
        <f t="shared" ref="J18:J21" si="31">($O$1-I18)/$O$1</f>
        <v>0.99708143074581423</v>
      </c>
      <c r="K18" s="241">
        <v>2.3965277777777776</v>
      </c>
      <c r="L18" s="241">
        <v>2.4305555555555556E-2</v>
      </c>
      <c r="M18" s="123">
        <f t="shared" ref="M18:M21" si="32">K18+L18</f>
        <v>2.4208333333333329</v>
      </c>
      <c r="N18" s="82">
        <f t="shared" ref="N18:N21" si="33">($O$1-M18)/$O$1</f>
        <v>0.98673515981735171</v>
      </c>
      <c r="O18" s="1"/>
      <c r="P18" s="20"/>
      <c r="Q18" s="20"/>
      <c r="R18" s="20"/>
    </row>
    <row r="19" spans="1:18" s="213" customFormat="1" ht="12.75" x14ac:dyDescent="0.2">
      <c r="A19" s="130">
        <v>13</v>
      </c>
      <c r="B19" s="8" t="s">
        <v>268</v>
      </c>
      <c r="C19" s="241">
        <v>0.12430555555555556</v>
      </c>
      <c r="D19" s="241">
        <v>6.9444444444444441E-3</v>
      </c>
      <c r="E19" s="123">
        <f t="shared" si="0"/>
        <v>0.13125000000000001</v>
      </c>
      <c r="F19" s="82">
        <f t="shared" si="1"/>
        <v>0.9992808219178082</v>
      </c>
      <c r="G19" s="241">
        <v>0.82152777777777775</v>
      </c>
      <c r="H19" s="241">
        <v>5.7638888888888885E-2</v>
      </c>
      <c r="I19" s="123">
        <f t="shared" si="30"/>
        <v>0.87916666666666665</v>
      </c>
      <c r="J19" s="82">
        <f t="shared" si="31"/>
        <v>0.99518264840182646</v>
      </c>
      <c r="K19" s="241">
        <v>2.0805555555555553</v>
      </c>
      <c r="L19" s="241">
        <v>9.5138888888888884E-2</v>
      </c>
      <c r="M19" s="123">
        <f t="shared" si="32"/>
        <v>2.1756944444444439</v>
      </c>
      <c r="N19" s="82">
        <f t="shared" si="33"/>
        <v>0.98807838660578384</v>
      </c>
    </row>
    <row r="20" spans="1:18" s="21" customFormat="1" ht="15" customHeight="1" x14ac:dyDescent="0.2">
      <c r="A20" s="130">
        <v>14</v>
      </c>
      <c r="B20" s="10" t="s">
        <v>152</v>
      </c>
      <c r="C20" s="241">
        <v>0.7597222222222223</v>
      </c>
      <c r="D20" s="241">
        <v>0.14444444444444446</v>
      </c>
      <c r="E20" s="123">
        <f t="shared" si="0"/>
        <v>0.90416666666666679</v>
      </c>
      <c r="F20" s="82">
        <f t="shared" si="1"/>
        <v>0.99504566210045664</v>
      </c>
      <c r="G20" s="241">
        <v>0.96111111111111114</v>
      </c>
      <c r="H20" s="241">
        <v>3.6111111111111115E-2</v>
      </c>
      <c r="I20" s="123">
        <f t="shared" si="30"/>
        <v>0.99722222222222223</v>
      </c>
      <c r="J20" s="82">
        <f t="shared" si="31"/>
        <v>0.99453576864535764</v>
      </c>
      <c r="K20" s="241">
        <v>0.7055555555555556</v>
      </c>
      <c r="L20" s="241">
        <v>6.9444444444444434E-2</v>
      </c>
      <c r="M20" s="123">
        <f t="shared" si="32"/>
        <v>0.77500000000000002</v>
      </c>
      <c r="N20" s="82">
        <f t="shared" si="33"/>
        <v>0.99575342465753425</v>
      </c>
      <c r="O20" s="1"/>
      <c r="P20" s="20"/>
      <c r="Q20" s="20"/>
      <c r="R20" s="20"/>
    </row>
    <row r="21" spans="1:18" s="21" customFormat="1" ht="15" customHeight="1" x14ac:dyDescent="0.2">
      <c r="A21" s="130">
        <v>15</v>
      </c>
      <c r="B21" s="10" t="s">
        <v>153</v>
      </c>
      <c r="C21" s="241">
        <v>0.35138888888888892</v>
      </c>
      <c r="D21" s="241">
        <v>4.027777777777778E-2</v>
      </c>
      <c r="E21" s="123">
        <f t="shared" si="0"/>
        <v>0.39166666666666672</v>
      </c>
      <c r="F21" s="82">
        <f t="shared" si="1"/>
        <v>0.99785388127853869</v>
      </c>
      <c r="G21" s="241">
        <v>0.92152777777777783</v>
      </c>
      <c r="H21" s="241">
        <v>2.8472222222222222E-2</v>
      </c>
      <c r="I21" s="123">
        <f t="shared" si="30"/>
        <v>0.95000000000000007</v>
      </c>
      <c r="J21" s="82">
        <f t="shared" si="31"/>
        <v>0.99479452054794526</v>
      </c>
      <c r="K21" s="241">
        <v>0.40208333333333335</v>
      </c>
      <c r="L21" s="241">
        <v>5.0694444444444452E-2</v>
      </c>
      <c r="M21" s="123">
        <f t="shared" si="32"/>
        <v>0.45277777777777778</v>
      </c>
      <c r="N21" s="82">
        <f t="shared" si="33"/>
        <v>0.99751902587519026</v>
      </c>
      <c r="O21" s="1"/>
      <c r="P21" s="20"/>
      <c r="Q21" s="20"/>
      <c r="R21" s="20"/>
    </row>
    <row r="22" spans="1:18" s="74" customFormat="1" ht="12.75" x14ac:dyDescent="0.2">
      <c r="A22" s="130">
        <v>16</v>
      </c>
      <c r="B22" s="81" t="s">
        <v>420</v>
      </c>
      <c r="C22" s="84">
        <v>0</v>
      </c>
      <c r="D22" s="246">
        <v>1.5895833333333333</v>
      </c>
      <c r="E22" s="123">
        <f t="shared" ref="E22:E33" si="34">C22+D22</f>
        <v>1.5895833333333333</v>
      </c>
      <c r="F22" s="82">
        <f t="shared" ref="F22:F33" si="35">($O$1-E22)/$O$1</f>
        <v>0.99128995433789957</v>
      </c>
      <c r="G22" s="84">
        <v>0</v>
      </c>
      <c r="H22" s="84">
        <v>0.40138888888888885</v>
      </c>
      <c r="I22" s="123">
        <f t="shared" ref="I22:I32" si="36">G22+H22</f>
        <v>0.40138888888888885</v>
      </c>
      <c r="J22" s="82">
        <f t="shared" ref="J22:J32" si="37">($O$1-I22)/$O$1</f>
        <v>0.99780060882800603</v>
      </c>
      <c r="K22" s="84">
        <v>0.50902777777777775</v>
      </c>
      <c r="L22" s="84">
        <v>0.57222222222222219</v>
      </c>
      <c r="M22" s="123">
        <f t="shared" ref="M22:M32" si="38">K22+L22</f>
        <v>1.0812499999999998</v>
      </c>
      <c r="N22" s="82">
        <f t="shared" ref="N22:N32" si="39">($O$1-M22)/$O$1</f>
        <v>0.99407534246575335</v>
      </c>
    </row>
    <row r="23" spans="1:18" s="21" customFormat="1" ht="12.75" x14ac:dyDescent="0.2">
      <c r="A23" s="130">
        <v>17</v>
      </c>
      <c r="B23" s="2" t="s">
        <v>246</v>
      </c>
      <c r="C23" s="84">
        <v>0</v>
      </c>
      <c r="D23" s="84">
        <v>0.5180555555555556</v>
      </c>
      <c r="E23" s="123">
        <f t="shared" si="34"/>
        <v>0.5180555555555556</v>
      </c>
      <c r="F23" s="82">
        <f t="shared" si="35"/>
        <v>0.99716133942161345</v>
      </c>
      <c r="G23" s="246">
        <v>2.0604166666666668</v>
      </c>
      <c r="H23" s="246">
        <v>0.33055555555555555</v>
      </c>
      <c r="I23" s="123">
        <f t="shared" si="36"/>
        <v>2.3909722222222225</v>
      </c>
      <c r="J23" s="82">
        <f t="shared" si="37"/>
        <v>0.98689878234398787</v>
      </c>
      <c r="K23" s="84">
        <v>0</v>
      </c>
      <c r="L23" s="246">
        <v>1.3888888888888888E-2</v>
      </c>
      <c r="M23" s="123">
        <f t="shared" si="38"/>
        <v>1.3888888888888888E-2</v>
      </c>
      <c r="N23" s="82">
        <f t="shared" si="39"/>
        <v>0.99992389649923896</v>
      </c>
      <c r="O23" s="20"/>
      <c r="P23" s="20"/>
      <c r="Q23" s="20"/>
      <c r="R23" s="20"/>
    </row>
    <row r="24" spans="1:18" s="21" customFormat="1" ht="12.75" x14ac:dyDescent="0.2">
      <c r="A24" s="130">
        <v>18</v>
      </c>
      <c r="B24" s="2" t="s">
        <v>107</v>
      </c>
      <c r="C24" s="84">
        <v>7.2916666666666671E-2</v>
      </c>
      <c r="D24" s="84">
        <v>7.9861111111111105E-2</v>
      </c>
      <c r="E24" s="123">
        <f t="shared" si="34"/>
        <v>0.15277777777777779</v>
      </c>
      <c r="F24" s="82">
        <f t="shared" si="35"/>
        <v>0.9991628614916287</v>
      </c>
      <c r="G24" s="84">
        <v>0</v>
      </c>
      <c r="H24" s="84">
        <v>0.30694444444444441</v>
      </c>
      <c r="I24" s="123">
        <f t="shared" si="36"/>
        <v>0.30694444444444441</v>
      </c>
      <c r="J24" s="82">
        <f t="shared" si="37"/>
        <v>0.99831811263318115</v>
      </c>
      <c r="K24" s="84">
        <v>0</v>
      </c>
      <c r="L24" s="84">
        <v>2.7083333333333334E-2</v>
      </c>
      <c r="M24" s="123">
        <f t="shared" si="38"/>
        <v>2.7083333333333334E-2</v>
      </c>
      <c r="N24" s="82">
        <f t="shared" si="39"/>
        <v>0.99985159817351599</v>
      </c>
      <c r="O24" s="20"/>
      <c r="P24" s="20"/>
      <c r="Q24" s="20"/>
      <c r="R24" s="20"/>
    </row>
    <row r="25" spans="1:18" s="21" customFormat="1" ht="12.75" x14ac:dyDescent="0.2">
      <c r="A25" s="130">
        <v>19</v>
      </c>
      <c r="B25" s="2" t="s">
        <v>421</v>
      </c>
      <c r="C25" s="84">
        <v>0</v>
      </c>
      <c r="D25" s="84">
        <v>6.458333333333334E-2</v>
      </c>
      <c r="E25" s="123">
        <f t="shared" si="34"/>
        <v>6.458333333333334E-2</v>
      </c>
      <c r="F25" s="82">
        <f t="shared" si="35"/>
        <v>0.99964611872146125</v>
      </c>
      <c r="G25" s="84">
        <v>0</v>
      </c>
      <c r="H25" s="84">
        <v>0</v>
      </c>
      <c r="I25" s="123">
        <f t="shared" si="36"/>
        <v>0</v>
      </c>
      <c r="J25" s="82">
        <f t="shared" si="37"/>
        <v>1</v>
      </c>
      <c r="K25" s="84">
        <v>0</v>
      </c>
      <c r="L25" s="84">
        <v>0</v>
      </c>
      <c r="M25" s="123">
        <f t="shared" si="38"/>
        <v>0</v>
      </c>
      <c r="N25" s="82">
        <f t="shared" si="39"/>
        <v>1</v>
      </c>
      <c r="O25" s="20"/>
      <c r="P25" s="20"/>
      <c r="Q25" s="20"/>
      <c r="R25" s="20"/>
    </row>
    <row r="26" spans="1:18" s="21" customFormat="1" ht="12.75" x14ac:dyDescent="0.2">
      <c r="A26" s="130">
        <v>20</v>
      </c>
      <c r="B26" s="2" t="s">
        <v>422</v>
      </c>
      <c r="C26" s="84">
        <v>0</v>
      </c>
      <c r="D26" s="84">
        <v>0</v>
      </c>
      <c r="E26" s="123">
        <f t="shared" si="34"/>
        <v>0</v>
      </c>
      <c r="F26" s="82">
        <f t="shared" si="35"/>
        <v>1</v>
      </c>
      <c r="G26" s="84">
        <v>0</v>
      </c>
      <c r="H26" s="84">
        <v>8.3333333333333329E-2</v>
      </c>
      <c r="I26" s="123">
        <f t="shared" si="36"/>
        <v>8.3333333333333329E-2</v>
      </c>
      <c r="J26" s="82">
        <f t="shared" si="37"/>
        <v>0.99954337899543377</v>
      </c>
      <c r="K26" s="84">
        <v>0</v>
      </c>
      <c r="L26" s="84">
        <v>0.13819444444444443</v>
      </c>
      <c r="M26" s="123">
        <f t="shared" si="38"/>
        <v>0.13819444444444443</v>
      </c>
      <c r="N26" s="82">
        <f t="shared" si="39"/>
        <v>0.99924277016742769</v>
      </c>
      <c r="O26" s="20"/>
      <c r="P26" s="20"/>
      <c r="Q26" s="20"/>
      <c r="R26" s="20"/>
    </row>
    <row r="27" spans="1:18" s="21" customFormat="1" ht="12.75" x14ac:dyDescent="0.2">
      <c r="A27" s="130">
        <v>21</v>
      </c>
      <c r="B27" s="2" t="s">
        <v>215</v>
      </c>
      <c r="C27" s="84">
        <v>1.0250000000000001</v>
      </c>
      <c r="D27" s="84">
        <v>0.54513888888888895</v>
      </c>
      <c r="E27" s="123">
        <f t="shared" si="34"/>
        <v>1.5701388888888892</v>
      </c>
      <c r="F27" s="82">
        <f t="shared" si="35"/>
        <v>0.991396499238965</v>
      </c>
      <c r="G27" s="84">
        <v>0</v>
      </c>
      <c r="H27" s="84">
        <v>0</v>
      </c>
      <c r="I27" s="123">
        <f t="shared" si="36"/>
        <v>0</v>
      </c>
      <c r="J27" s="82">
        <f t="shared" si="37"/>
        <v>1</v>
      </c>
      <c r="K27" s="84">
        <v>0</v>
      </c>
      <c r="L27" s="84">
        <v>2.7777777777777779E-3</v>
      </c>
      <c r="M27" s="123">
        <f t="shared" si="38"/>
        <v>2.7777777777777779E-3</v>
      </c>
      <c r="N27" s="82">
        <f t="shared" si="39"/>
        <v>0.99998477929984786</v>
      </c>
      <c r="O27" s="20"/>
      <c r="P27" s="20"/>
      <c r="Q27" s="20"/>
      <c r="R27" s="20"/>
    </row>
    <row r="28" spans="1:18" s="21" customFormat="1" ht="12.75" x14ac:dyDescent="0.2">
      <c r="A28" s="130">
        <v>22</v>
      </c>
      <c r="B28" s="2" t="s">
        <v>423</v>
      </c>
      <c r="C28" s="184">
        <v>0</v>
      </c>
      <c r="D28" s="184">
        <v>0.6743055555555556</v>
      </c>
      <c r="E28" s="123">
        <f t="shared" si="34"/>
        <v>0.6743055555555556</v>
      </c>
      <c r="F28" s="82">
        <f t="shared" si="35"/>
        <v>0.99630517503805183</v>
      </c>
      <c r="G28" s="84">
        <v>0.36388888888888887</v>
      </c>
      <c r="H28" s="84">
        <v>0</v>
      </c>
      <c r="I28" s="123">
        <f t="shared" si="36"/>
        <v>0.36388888888888887</v>
      </c>
      <c r="J28" s="82">
        <f t="shared" si="37"/>
        <v>0.99800608828006088</v>
      </c>
      <c r="K28" s="84">
        <v>0</v>
      </c>
      <c r="L28" s="84">
        <v>0.13958333333333334</v>
      </c>
      <c r="M28" s="123">
        <f t="shared" si="38"/>
        <v>0.13958333333333334</v>
      </c>
      <c r="N28" s="82">
        <f t="shared" si="39"/>
        <v>0.99923515981735167</v>
      </c>
      <c r="O28" s="20"/>
      <c r="P28" s="20"/>
      <c r="Q28" s="20"/>
      <c r="R28" s="20"/>
    </row>
    <row r="29" spans="1:18" s="21" customFormat="1" ht="12.75" x14ac:dyDescent="0.2">
      <c r="A29" s="130">
        <v>23</v>
      </c>
      <c r="B29" s="2" t="s">
        <v>216</v>
      </c>
      <c r="C29" s="184">
        <v>0.31736111111111115</v>
      </c>
      <c r="D29" s="184">
        <v>1.1902777777777778</v>
      </c>
      <c r="E29" s="123">
        <f t="shared" si="34"/>
        <v>1.507638888888889</v>
      </c>
      <c r="F29" s="82">
        <f t="shared" si="35"/>
        <v>0.99173896499238967</v>
      </c>
      <c r="G29" s="184">
        <v>0.375</v>
      </c>
      <c r="H29" s="184">
        <v>4.2361111111111106E-2</v>
      </c>
      <c r="I29" s="123">
        <f t="shared" si="36"/>
        <v>0.41736111111111113</v>
      </c>
      <c r="J29" s="82">
        <f t="shared" si="37"/>
        <v>0.9977130898021308</v>
      </c>
      <c r="K29" s="184">
        <v>0.8125</v>
      </c>
      <c r="L29" s="184">
        <v>4.8611111111111112E-2</v>
      </c>
      <c r="M29" s="123">
        <f t="shared" si="38"/>
        <v>0.86111111111111116</v>
      </c>
      <c r="N29" s="82">
        <f t="shared" si="39"/>
        <v>0.99528158295281577</v>
      </c>
      <c r="O29" s="20"/>
      <c r="P29" s="20"/>
      <c r="Q29" s="20"/>
      <c r="R29" s="20"/>
    </row>
    <row r="30" spans="1:18" s="21" customFormat="1" ht="12.75" x14ac:dyDescent="0.2">
      <c r="A30" s="130">
        <v>24</v>
      </c>
      <c r="B30" s="2" t="s">
        <v>426</v>
      </c>
      <c r="C30" s="84">
        <v>0</v>
      </c>
      <c r="D30" s="84">
        <v>0</v>
      </c>
      <c r="E30" s="123">
        <f t="shared" si="34"/>
        <v>0</v>
      </c>
      <c r="F30" s="82">
        <f t="shared" si="35"/>
        <v>1</v>
      </c>
      <c r="G30" s="184">
        <v>2.25</v>
      </c>
      <c r="H30" s="184">
        <v>0.14861111111111111</v>
      </c>
      <c r="I30" s="123">
        <f t="shared" si="36"/>
        <v>2.3986111111111112</v>
      </c>
      <c r="J30" s="82">
        <f t="shared" si="37"/>
        <v>0.98685692541856929</v>
      </c>
      <c r="K30" s="184">
        <v>0.29166666666666669</v>
      </c>
      <c r="L30" s="184">
        <v>0</v>
      </c>
      <c r="M30" s="123">
        <f t="shared" si="38"/>
        <v>0.29166666666666669</v>
      </c>
      <c r="N30" s="82">
        <f t="shared" si="39"/>
        <v>0.99840182648401832</v>
      </c>
      <c r="O30" s="20"/>
      <c r="P30" s="20"/>
      <c r="Q30" s="20"/>
      <c r="R30" s="20"/>
    </row>
    <row r="31" spans="1:18" s="21" customFormat="1" ht="12.75" x14ac:dyDescent="0.2">
      <c r="A31" s="130">
        <v>25</v>
      </c>
      <c r="B31" s="2" t="s">
        <v>427</v>
      </c>
      <c r="C31" s="248">
        <v>5.2083333333333336E-2</v>
      </c>
      <c r="D31" s="248">
        <v>2.0256944444444445</v>
      </c>
      <c r="E31" s="123">
        <f t="shared" si="34"/>
        <v>2.0777777777777779</v>
      </c>
      <c r="F31" s="82">
        <f t="shared" si="35"/>
        <v>0.98861491628614917</v>
      </c>
      <c r="G31" s="84">
        <v>0.35000000000000003</v>
      </c>
      <c r="H31" s="84">
        <v>0</v>
      </c>
      <c r="I31" s="123">
        <f t="shared" si="36"/>
        <v>0.35000000000000003</v>
      </c>
      <c r="J31" s="82">
        <f t="shared" si="37"/>
        <v>0.99808219178082191</v>
      </c>
      <c r="K31" s="84">
        <v>0</v>
      </c>
      <c r="L31" s="84">
        <v>6.5277777777777782E-2</v>
      </c>
      <c r="M31" s="123">
        <f t="shared" si="38"/>
        <v>6.5277777777777782E-2</v>
      </c>
      <c r="N31" s="82">
        <f t="shared" si="39"/>
        <v>0.99964231354642319</v>
      </c>
      <c r="O31" s="20"/>
      <c r="P31" s="20"/>
      <c r="Q31" s="20"/>
      <c r="R31" s="20"/>
    </row>
    <row r="32" spans="1:18" s="21" customFormat="1" ht="12.75" x14ac:dyDescent="0.2">
      <c r="A32" s="130">
        <v>26</v>
      </c>
      <c r="B32" s="2" t="s">
        <v>428</v>
      </c>
      <c r="C32" s="249">
        <v>0</v>
      </c>
      <c r="D32" s="245">
        <v>0.58611111111111114</v>
      </c>
      <c r="E32" s="123">
        <f t="shared" si="34"/>
        <v>0.58611111111111114</v>
      </c>
      <c r="F32" s="82">
        <f t="shared" si="35"/>
        <v>0.99678843226788438</v>
      </c>
      <c r="G32" s="250">
        <v>0.75416666666666665</v>
      </c>
      <c r="H32" s="247">
        <v>2.2916666666666665E-2</v>
      </c>
      <c r="I32" s="123">
        <f t="shared" si="36"/>
        <v>0.77708333333333335</v>
      </c>
      <c r="J32" s="82">
        <f t="shared" si="37"/>
        <v>0.99574200913242006</v>
      </c>
      <c r="K32" s="219">
        <v>0</v>
      </c>
      <c r="L32" s="248">
        <v>0.34722222222222221</v>
      </c>
      <c r="M32" s="123">
        <f t="shared" si="38"/>
        <v>0.34722222222222221</v>
      </c>
      <c r="N32" s="82">
        <f t="shared" si="39"/>
        <v>0.99809741248097406</v>
      </c>
      <c r="O32" s="20"/>
      <c r="P32" s="20"/>
      <c r="Q32" s="20"/>
      <c r="R32" s="20"/>
    </row>
    <row r="33" spans="1:18" s="21" customFormat="1" ht="12.75" x14ac:dyDescent="0.2">
      <c r="A33" s="130">
        <v>27</v>
      </c>
      <c r="B33" s="2" t="s">
        <v>106</v>
      </c>
      <c r="C33" s="246">
        <v>0.10069444444444443</v>
      </c>
      <c r="D33" s="84">
        <v>0</v>
      </c>
      <c r="E33" s="123">
        <f t="shared" si="34"/>
        <v>0.10069444444444443</v>
      </c>
      <c r="F33" s="82">
        <f t="shared" si="35"/>
        <v>0.99944824961948242</v>
      </c>
      <c r="G33" s="246">
        <v>0.73611111111111116</v>
      </c>
      <c r="H33" s="246">
        <v>0.2951388888888889</v>
      </c>
      <c r="I33" s="123">
        <f t="shared" ref="I33:I37" si="40">G33+H33</f>
        <v>1.03125</v>
      </c>
      <c r="J33" s="82">
        <f t="shared" ref="J33:J37" si="41">($O$1-I33)/$O$1</f>
        <v>0.99434931506849311</v>
      </c>
      <c r="K33" s="84">
        <v>0</v>
      </c>
      <c r="L33" s="246">
        <v>0.81666666666666676</v>
      </c>
      <c r="M33" s="123">
        <f t="shared" ref="M33:M39" si="42">K33+L33</f>
        <v>0.81666666666666676</v>
      </c>
      <c r="N33" s="82">
        <f t="shared" ref="N33:N39" si="43">($O$1-M33)/$O$1</f>
        <v>0.99552511415525113</v>
      </c>
      <c r="O33" s="20"/>
      <c r="P33" s="20"/>
      <c r="Q33" s="20"/>
      <c r="R33" s="20"/>
    </row>
    <row r="34" spans="1:18" s="21" customFormat="1" ht="12.75" x14ac:dyDescent="0.2">
      <c r="A34" s="130">
        <v>28</v>
      </c>
      <c r="B34" s="2" t="s">
        <v>217</v>
      </c>
      <c r="C34" s="248">
        <v>0.29236111111111113</v>
      </c>
      <c r="D34" s="248">
        <v>0.66180555555555554</v>
      </c>
      <c r="E34" s="123">
        <f t="shared" si="0"/>
        <v>0.95416666666666661</v>
      </c>
      <c r="F34" s="82">
        <f t="shared" si="1"/>
        <v>0.99477168949771677</v>
      </c>
      <c r="G34" s="84">
        <v>1.0465277777777777</v>
      </c>
      <c r="H34" s="84">
        <v>0.71250000000000002</v>
      </c>
      <c r="I34" s="123">
        <f t="shared" si="40"/>
        <v>1.7590277777777779</v>
      </c>
      <c r="J34" s="82">
        <f t="shared" si="41"/>
        <v>0.99036149162861487</v>
      </c>
      <c r="K34" s="84">
        <v>0</v>
      </c>
      <c r="L34" s="84">
        <v>1.4472222222222222</v>
      </c>
      <c r="M34" s="123">
        <f t="shared" si="42"/>
        <v>1.4472222222222222</v>
      </c>
      <c r="N34" s="82">
        <f t="shared" si="43"/>
        <v>0.99207001522070015</v>
      </c>
      <c r="O34" s="20"/>
      <c r="P34" s="20"/>
      <c r="Q34" s="20"/>
      <c r="R34" s="20"/>
    </row>
    <row r="35" spans="1:18" s="213" customFormat="1" ht="12.75" x14ac:dyDescent="0.2">
      <c r="A35" s="130">
        <v>29</v>
      </c>
      <c r="B35" s="76" t="s">
        <v>389</v>
      </c>
      <c r="C35" s="165">
        <v>1.1423611111111112</v>
      </c>
      <c r="D35" s="165">
        <v>4.9305555555555554E-2</v>
      </c>
      <c r="E35" s="123">
        <f>C35+D35</f>
        <v>1.1916666666666667</v>
      </c>
      <c r="F35" s="82">
        <f>($O$1-E35)/$O$1</f>
        <v>0.99347031963470323</v>
      </c>
      <c r="G35" s="165">
        <v>0.83819444444444446</v>
      </c>
      <c r="H35" s="165">
        <v>2.5694444444444447E-2</v>
      </c>
      <c r="I35" s="123">
        <f t="shared" si="40"/>
        <v>0.86388888888888893</v>
      </c>
      <c r="J35" s="82">
        <f t="shared" si="41"/>
        <v>0.99526636225266363</v>
      </c>
      <c r="K35" s="165">
        <v>0.3923611111111111</v>
      </c>
      <c r="L35" s="165">
        <v>0.20625000000000002</v>
      </c>
      <c r="M35" s="123">
        <f t="shared" si="42"/>
        <v>0.59861111111111109</v>
      </c>
      <c r="N35" s="82">
        <f t="shared" si="43"/>
        <v>0.99671993911719947</v>
      </c>
    </row>
    <row r="36" spans="1:18" s="21" customFormat="1" ht="12.75" x14ac:dyDescent="0.2">
      <c r="A36" s="130">
        <v>30</v>
      </c>
      <c r="B36" s="2" t="s">
        <v>247</v>
      </c>
      <c r="C36" s="84">
        <v>0</v>
      </c>
      <c r="D36" s="84">
        <v>1.3194444444444444E-2</v>
      </c>
      <c r="E36" s="123">
        <f t="shared" si="0"/>
        <v>1.3194444444444444E-2</v>
      </c>
      <c r="F36" s="82">
        <f t="shared" si="1"/>
        <v>0.99992770167427703</v>
      </c>
      <c r="G36" s="84">
        <v>0</v>
      </c>
      <c r="H36" s="84">
        <v>0</v>
      </c>
      <c r="I36" s="123">
        <f t="shared" si="40"/>
        <v>0</v>
      </c>
      <c r="J36" s="82">
        <f t="shared" si="41"/>
        <v>1</v>
      </c>
      <c r="K36" s="84">
        <v>0</v>
      </c>
      <c r="L36" s="84">
        <v>0</v>
      </c>
      <c r="M36" s="123">
        <f t="shared" si="42"/>
        <v>0</v>
      </c>
      <c r="N36" s="82">
        <f t="shared" si="43"/>
        <v>1</v>
      </c>
      <c r="O36" s="20"/>
      <c r="P36" s="20"/>
      <c r="Q36" s="20"/>
      <c r="R36" s="20"/>
    </row>
    <row r="37" spans="1:18" s="74" customFormat="1" ht="26.1" customHeight="1" x14ac:dyDescent="0.2">
      <c r="A37" s="130">
        <v>31</v>
      </c>
      <c r="B37" s="81" t="s">
        <v>430</v>
      </c>
      <c r="C37" s="84">
        <v>0</v>
      </c>
      <c r="D37" s="165">
        <v>0.41180555555555554</v>
      </c>
      <c r="E37" s="79">
        <v>0</v>
      </c>
      <c r="F37" s="75">
        <v>1</v>
      </c>
      <c r="G37" s="84">
        <v>0</v>
      </c>
      <c r="H37" s="84">
        <v>0</v>
      </c>
      <c r="I37" s="123">
        <f t="shared" si="40"/>
        <v>0</v>
      </c>
      <c r="J37" s="82">
        <f t="shared" si="41"/>
        <v>1</v>
      </c>
      <c r="K37" s="84">
        <v>0</v>
      </c>
      <c r="L37" s="165">
        <v>0.41180555555555554</v>
      </c>
      <c r="M37" s="123">
        <f t="shared" si="42"/>
        <v>0.41180555555555554</v>
      </c>
      <c r="N37" s="82">
        <f t="shared" si="43"/>
        <v>0.99774353120243531</v>
      </c>
    </row>
    <row r="38" spans="1:18" s="74" customFormat="1" ht="12.75" x14ac:dyDescent="0.2">
      <c r="A38" s="130">
        <v>32</v>
      </c>
      <c r="B38" s="81" t="s">
        <v>429</v>
      </c>
      <c r="C38" s="84">
        <v>0</v>
      </c>
      <c r="D38" s="84">
        <v>0</v>
      </c>
      <c r="E38" s="79">
        <v>0</v>
      </c>
      <c r="F38" s="75">
        <v>1</v>
      </c>
      <c r="G38" s="84">
        <v>0</v>
      </c>
      <c r="H38" s="84">
        <v>0</v>
      </c>
      <c r="I38" s="79">
        <v>0</v>
      </c>
      <c r="J38" s="75">
        <v>1</v>
      </c>
      <c r="K38" s="84">
        <v>0.61111111111111105</v>
      </c>
      <c r="L38" s="84">
        <v>2.5333333333333332</v>
      </c>
      <c r="M38" s="123">
        <f t="shared" ref="M38" si="44">K38+L38</f>
        <v>3.1444444444444444</v>
      </c>
      <c r="N38" s="82">
        <f t="shared" ref="N38" si="45">($O$1-M38)/$O$1</f>
        <v>0.98277016742770162</v>
      </c>
    </row>
    <row r="39" spans="1:18" s="74" customFormat="1" ht="12.75" x14ac:dyDescent="0.2">
      <c r="A39" s="130">
        <v>33</v>
      </c>
      <c r="B39" s="81" t="s">
        <v>431</v>
      </c>
      <c r="C39" s="84">
        <v>0</v>
      </c>
      <c r="D39" s="84">
        <v>0</v>
      </c>
      <c r="E39" s="79">
        <v>0</v>
      </c>
      <c r="F39" s="75">
        <v>1</v>
      </c>
      <c r="G39" s="84">
        <v>0</v>
      </c>
      <c r="H39" s="84">
        <v>0</v>
      </c>
      <c r="I39" s="79">
        <v>0</v>
      </c>
      <c r="J39" s="75">
        <v>1</v>
      </c>
      <c r="K39" s="84">
        <v>0</v>
      </c>
      <c r="L39" s="84">
        <v>0</v>
      </c>
      <c r="M39" s="123">
        <f t="shared" si="42"/>
        <v>0</v>
      </c>
      <c r="N39" s="82">
        <f t="shared" si="43"/>
        <v>1</v>
      </c>
    </row>
    <row r="40" spans="1:18" s="153" customFormat="1" x14ac:dyDescent="0.2">
      <c r="C40" s="155"/>
      <c r="D40" s="155"/>
      <c r="E40" s="155"/>
      <c r="F40" s="156"/>
      <c r="G40" s="155"/>
      <c r="H40" s="155"/>
      <c r="I40" s="155"/>
      <c r="J40" s="157"/>
      <c r="K40" s="158"/>
      <c r="L40" s="158"/>
      <c r="M40" s="158"/>
      <c r="N40" s="157"/>
      <c r="O40" s="152"/>
      <c r="P40" s="152"/>
      <c r="Q40" s="152"/>
      <c r="R40" s="152"/>
    </row>
    <row r="41" spans="1:18" s="153" customFormat="1" x14ac:dyDescent="0.2">
      <c r="C41" s="155"/>
      <c r="D41" s="155"/>
      <c r="E41" s="155"/>
      <c r="F41" s="156"/>
      <c r="G41" s="155"/>
      <c r="H41" s="155"/>
      <c r="I41" s="155"/>
      <c r="J41" s="157"/>
      <c r="K41" s="158"/>
      <c r="L41" s="158"/>
      <c r="M41" s="158"/>
      <c r="N41" s="157"/>
      <c r="O41" s="152"/>
      <c r="P41" s="152"/>
      <c r="Q41" s="152"/>
      <c r="R41" s="152"/>
    </row>
    <row r="42" spans="1:18" s="153" customFormat="1" x14ac:dyDescent="0.2">
      <c r="C42" s="155"/>
      <c r="D42" s="155"/>
      <c r="E42" s="155"/>
      <c r="F42" s="156"/>
      <c r="G42" s="155"/>
      <c r="H42" s="155"/>
      <c r="I42" s="155"/>
      <c r="J42" s="157"/>
      <c r="K42" s="158"/>
      <c r="L42" s="158"/>
      <c r="M42" s="158"/>
      <c r="N42" s="157"/>
      <c r="O42" s="152"/>
      <c r="P42" s="152"/>
      <c r="Q42" s="152"/>
      <c r="R42" s="152"/>
    </row>
    <row r="43" spans="1:18" s="153" customFormat="1" x14ac:dyDescent="0.2">
      <c r="C43" s="155"/>
      <c r="D43" s="155"/>
      <c r="E43" s="155"/>
      <c r="F43" s="156"/>
      <c r="G43" s="155"/>
      <c r="H43" s="155"/>
      <c r="I43" s="155"/>
      <c r="J43" s="157"/>
      <c r="K43" s="158"/>
      <c r="L43" s="158"/>
      <c r="M43" s="158"/>
      <c r="N43" s="157"/>
      <c r="O43" s="152"/>
      <c r="P43" s="152"/>
      <c r="Q43" s="152"/>
      <c r="R43" s="152"/>
    </row>
    <row r="44" spans="1:18" s="153" customFormat="1" x14ac:dyDescent="0.2">
      <c r="C44" s="155"/>
      <c r="D44" s="155"/>
      <c r="E44" s="155"/>
      <c r="F44" s="156"/>
      <c r="G44" s="155"/>
      <c r="H44" s="155"/>
      <c r="I44" s="155"/>
      <c r="J44" s="157"/>
      <c r="K44" s="158"/>
      <c r="L44" s="158"/>
      <c r="M44" s="158"/>
      <c r="N44" s="157"/>
      <c r="O44" s="152"/>
      <c r="P44" s="152"/>
      <c r="Q44" s="152"/>
      <c r="R44" s="152"/>
    </row>
    <row r="45" spans="1:18" s="153" customFormat="1" x14ac:dyDescent="0.2">
      <c r="C45" s="155"/>
      <c r="D45" s="155"/>
      <c r="E45" s="155"/>
      <c r="F45" s="156"/>
      <c r="G45" s="155"/>
      <c r="H45" s="155"/>
      <c r="I45" s="155"/>
      <c r="J45" s="157"/>
      <c r="K45" s="158"/>
      <c r="L45" s="158"/>
      <c r="M45" s="158"/>
      <c r="N45" s="157"/>
      <c r="O45" s="152"/>
      <c r="P45" s="152"/>
      <c r="Q45" s="152"/>
      <c r="R45" s="152"/>
    </row>
    <row r="46" spans="1:18" s="153" customFormat="1" x14ac:dyDescent="0.2">
      <c r="C46" s="155"/>
      <c r="D46" s="155"/>
      <c r="E46" s="155"/>
      <c r="F46" s="156"/>
      <c r="G46" s="155"/>
      <c r="H46" s="155"/>
      <c r="I46" s="155"/>
      <c r="J46" s="157"/>
      <c r="K46" s="158"/>
      <c r="L46" s="158"/>
      <c r="M46" s="158"/>
      <c r="N46" s="157"/>
      <c r="O46" s="152"/>
      <c r="P46" s="152"/>
      <c r="Q46" s="152"/>
      <c r="R46" s="152"/>
    </row>
    <row r="47" spans="1:18" s="153" customFormat="1" x14ac:dyDescent="0.2">
      <c r="C47" s="155"/>
      <c r="D47" s="155"/>
      <c r="E47" s="155"/>
      <c r="F47" s="156"/>
      <c r="G47" s="155"/>
      <c r="H47" s="155"/>
      <c r="I47" s="155"/>
      <c r="J47" s="157"/>
      <c r="K47" s="158"/>
      <c r="L47" s="158"/>
      <c r="M47" s="158"/>
      <c r="N47" s="157"/>
      <c r="O47" s="152"/>
      <c r="P47" s="152"/>
      <c r="Q47" s="152"/>
      <c r="R47" s="152"/>
    </row>
    <row r="48" spans="1:18" s="153" customFormat="1" x14ac:dyDescent="0.2">
      <c r="C48" s="155"/>
      <c r="D48" s="155"/>
      <c r="E48" s="155"/>
      <c r="F48" s="156"/>
      <c r="G48" s="155"/>
      <c r="H48" s="155"/>
      <c r="I48" s="155"/>
      <c r="J48" s="157"/>
      <c r="K48" s="158"/>
      <c r="L48" s="158"/>
      <c r="M48" s="158"/>
      <c r="N48" s="157"/>
      <c r="O48" s="152"/>
      <c r="P48" s="152"/>
      <c r="Q48" s="152"/>
      <c r="R48" s="152"/>
    </row>
    <row r="49" spans="3:18" s="153" customFormat="1" x14ac:dyDescent="0.2">
      <c r="C49" s="155"/>
      <c r="D49" s="155"/>
      <c r="E49" s="155"/>
      <c r="F49" s="156"/>
      <c r="G49" s="155"/>
      <c r="H49" s="155"/>
      <c r="I49" s="155"/>
      <c r="J49" s="157"/>
      <c r="K49" s="158"/>
      <c r="L49" s="158"/>
      <c r="M49" s="158"/>
      <c r="N49" s="157"/>
      <c r="O49" s="152"/>
      <c r="P49" s="152"/>
      <c r="Q49" s="152"/>
      <c r="R49" s="152"/>
    </row>
    <row r="50" spans="3:18" s="153" customFormat="1" x14ac:dyDescent="0.2">
      <c r="C50" s="155"/>
      <c r="D50" s="155"/>
      <c r="E50" s="155"/>
      <c r="F50" s="156"/>
      <c r="G50" s="155"/>
      <c r="H50" s="155"/>
      <c r="I50" s="155"/>
      <c r="J50" s="157"/>
      <c r="K50" s="158"/>
      <c r="L50" s="158"/>
      <c r="M50" s="158"/>
      <c r="N50" s="157"/>
      <c r="O50" s="152"/>
      <c r="P50" s="152"/>
      <c r="Q50" s="152"/>
      <c r="R50" s="152"/>
    </row>
    <row r="51" spans="3:18" s="153" customFormat="1" x14ac:dyDescent="0.2">
      <c r="C51" s="155"/>
      <c r="D51" s="155"/>
      <c r="E51" s="155"/>
      <c r="F51" s="156"/>
      <c r="G51" s="155"/>
      <c r="H51" s="155"/>
      <c r="I51" s="155"/>
      <c r="J51" s="157"/>
      <c r="K51" s="158"/>
      <c r="L51" s="158"/>
      <c r="M51" s="158"/>
      <c r="N51" s="157"/>
      <c r="O51" s="152"/>
      <c r="P51" s="152"/>
      <c r="Q51" s="152"/>
      <c r="R51" s="152"/>
    </row>
    <row r="52" spans="3:18" s="153" customFormat="1" x14ac:dyDescent="0.2">
      <c r="C52" s="155"/>
      <c r="D52" s="155"/>
      <c r="E52" s="155"/>
      <c r="F52" s="156"/>
      <c r="G52" s="155"/>
      <c r="H52" s="155"/>
      <c r="I52" s="155"/>
      <c r="J52" s="157"/>
      <c r="K52" s="158"/>
      <c r="L52" s="158"/>
      <c r="M52" s="158"/>
      <c r="N52" s="157"/>
      <c r="O52" s="152"/>
      <c r="P52" s="152"/>
      <c r="Q52" s="152"/>
      <c r="R52" s="152"/>
    </row>
    <row r="53" spans="3:18" s="153" customFormat="1" x14ac:dyDescent="0.2">
      <c r="C53" s="155"/>
      <c r="D53" s="155"/>
      <c r="E53" s="155"/>
      <c r="F53" s="156"/>
      <c r="G53" s="155"/>
      <c r="H53" s="155"/>
      <c r="I53" s="155"/>
      <c r="J53" s="157"/>
      <c r="K53" s="158"/>
      <c r="L53" s="158"/>
      <c r="M53" s="158"/>
      <c r="N53" s="157"/>
      <c r="O53" s="152"/>
      <c r="P53" s="152"/>
      <c r="Q53" s="152"/>
      <c r="R53" s="152"/>
    </row>
    <row r="54" spans="3:18" s="153" customFormat="1" x14ac:dyDescent="0.2">
      <c r="C54" s="155"/>
      <c r="D54" s="155"/>
      <c r="E54" s="155"/>
      <c r="F54" s="156"/>
      <c r="G54" s="155"/>
      <c r="H54" s="155"/>
      <c r="I54" s="155"/>
      <c r="J54" s="157"/>
      <c r="K54" s="158"/>
      <c r="L54" s="158"/>
      <c r="M54" s="158"/>
      <c r="N54" s="157"/>
      <c r="O54" s="152"/>
      <c r="P54" s="152"/>
      <c r="Q54" s="152"/>
      <c r="R54" s="152"/>
    </row>
    <row r="55" spans="3:18" s="153" customFormat="1" x14ac:dyDescent="0.2">
      <c r="C55" s="155"/>
      <c r="D55" s="155"/>
      <c r="E55" s="155"/>
      <c r="F55" s="156"/>
      <c r="G55" s="155"/>
      <c r="H55" s="155"/>
      <c r="I55" s="155"/>
      <c r="J55" s="157"/>
      <c r="K55" s="158"/>
      <c r="L55" s="158"/>
      <c r="M55" s="158"/>
      <c r="N55" s="157"/>
      <c r="O55" s="152"/>
      <c r="P55" s="152"/>
      <c r="Q55" s="152"/>
      <c r="R55" s="152"/>
    </row>
    <row r="56" spans="3:18" s="153" customFormat="1" x14ac:dyDescent="0.2">
      <c r="C56" s="155"/>
      <c r="D56" s="155"/>
      <c r="E56" s="155"/>
      <c r="F56" s="156"/>
      <c r="G56" s="155"/>
      <c r="H56" s="155"/>
      <c r="I56" s="155"/>
      <c r="J56" s="157"/>
      <c r="K56" s="158"/>
      <c r="L56" s="158"/>
      <c r="M56" s="158"/>
      <c r="N56" s="157"/>
      <c r="O56" s="152"/>
      <c r="P56" s="152"/>
      <c r="Q56" s="152"/>
      <c r="R56" s="152"/>
    </row>
    <row r="57" spans="3:18" s="153" customFormat="1" x14ac:dyDescent="0.2">
      <c r="C57" s="155"/>
      <c r="D57" s="155"/>
      <c r="E57" s="155"/>
      <c r="F57" s="156"/>
      <c r="G57" s="155"/>
      <c r="H57" s="155"/>
      <c r="I57" s="155"/>
      <c r="J57" s="157"/>
      <c r="K57" s="158"/>
      <c r="L57" s="158"/>
      <c r="M57" s="158"/>
      <c r="N57" s="157"/>
      <c r="O57" s="152"/>
      <c r="P57" s="152"/>
      <c r="Q57" s="152"/>
      <c r="R57" s="152"/>
    </row>
    <row r="58" spans="3:18" s="153" customFormat="1" x14ac:dyDescent="0.2">
      <c r="C58" s="155"/>
      <c r="D58" s="155"/>
      <c r="E58" s="155"/>
      <c r="F58" s="156"/>
      <c r="G58" s="155"/>
      <c r="H58" s="155"/>
      <c r="I58" s="155"/>
      <c r="J58" s="157"/>
      <c r="K58" s="158"/>
      <c r="L58" s="158"/>
      <c r="M58" s="158"/>
      <c r="N58" s="157"/>
      <c r="O58" s="152"/>
      <c r="P58" s="152"/>
      <c r="Q58" s="152"/>
      <c r="R58" s="152"/>
    </row>
    <row r="59" spans="3:18" s="153" customFormat="1" x14ac:dyDescent="0.2">
      <c r="C59" s="155"/>
      <c r="D59" s="155"/>
      <c r="E59" s="155"/>
      <c r="F59" s="156"/>
      <c r="G59" s="155"/>
      <c r="H59" s="155"/>
      <c r="I59" s="155"/>
      <c r="J59" s="157"/>
      <c r="K59" s="158"/>
      <c r="L59" s="158"/>
      <c r="M59" s="158"/>
      <c r="N59" s="157"/>
      <c r="O59" s="152"/>
      <c r="P59" s="152"/>
      <c r="Q59" s="152"/>
      <c r="R59" s="152"/>
    </row>
  </sheetData>
  <mergeCells count="6">
    <mergeCell ref="A2:N2"/>
    <mergeCell ref="A3:E3"/>
    <mergeCell ref="A4:A5"/>
    <mergeCell ref="C4:F4"/>
    <mergeCell ref="G4:J4"/>
    <mergeCell ref="K4:N4"/>
  </mergeCells>
  <printOptions gridLines="1"/>
  <pageMargins left="0.51181102362204722" right="0.43307086614173229" top="0.35433070866141736" bottom="0.39370078740157483" header="0.11811023622047245" footer="0"/>
  <pageSetup paperSize="9" scale="77" firstPageNumber="0" fitToHeight="0" orientation="landscape" r:id="rId1"/>
  <headerFooter alignWithMargins="0"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18"/>
  <sheetViews>
    <sheetView view="pageBreakPreview" zoomScale="60" zoomScaleNormal="90" workbookViewId="0">
      <pane xSplit="2" ySplit="4" topLeftCell="C5" activePane="bottomRight" state="frozen"/>
      <selection activeCell="I5" sqref="I5"/>
      <selection pane="topRight" activeCell="I5" sqref="I5"/>
      <selection pane="bottomLeft" activeCell="I5" sqref="I5"/>
      <selection pane="bottomRight" activeCell="A44" sqref="A44:A95"/>
    </sheetView>
  </sheetViews>
  <sheetFormatPr defaultColWidth="8.85546875" defaultRowHeight="11.25" x14ac:dyDescent="0.2"/>
  <cols>
    <col min="1" max="1" width="5.7109375" style="26" customWidth="1"/>
    <col min="2" max="2" width="51.28515625" style="26" bestFit="1" customWidth="1"/>
    <col min="3" max="3" width="10.140625" style="28" customWidth="1"/>
    <col min="4" max="4" width="11.42578125" style="28" customWidth="1"/>
    <col min="5" max="5" width="8.85546875" style="28" bestFit="1" customWidth="1"/>
    <col min="6" max="6" width="12.28515625" style="29" customWidth="1"/>
    <col min="7" max="7" width="15.28515625" style="28" bestFit="1" customWidth="1"/>
    <col min="8" max="8" width="11.42578125" style="28" customWidth="1"/>
    <col min="9" max="9" width="10.28515625" style="28" bestFit="1" customWidth="1"/>
    <col min="10" max="10" width="12.28515625" style="30" customWidth="1"/>
    <col min="11" max="11" width="10.140625" style="31" customWidth="1"/>
    <col min="12" max="12" width="11.42578125" style="31" customWidth="1"/>
    <col min="13" max="13" width="8.85546875" style="31" customWidth="1"/>
    <col min="14" max="14" width="13.7109375" style="30" customWidth="1"/>
    <col min="15" max="18" width="8.85546875" style="25" customWidth="1"/>
    <col min="19" max="16384" width="8.85546875" style="26"/>
  </cols>
  <sheetData>
    <row r="1" spans="1:18" s="21" customFormat="1" ht="18" customHeight="1" x14ac:dyDescent="0.2">
      <c r="A1" s="44"/>
      <c r="B1" s="52" t="s">
        <v>159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7" t="s">
        <v>160</v>
      </c>
      <c r="N1" s="53" t="s">
        <v>161</v>
      </c>
      <c r="O1" s="48">
        <v>182.5</v>
      </c>
      <c r="P1" s="20"/>
      <c r="Q1" s="20"/>
      <c r="R1" s="20"/>
    </row>
    <row r="2" spans="1:18" s="21" customFormat="1" ht="12.75" customHeight="1" x14ac:dyDescent="0.2">
      <c r="A2" s="338" t="s">
        <v>0</v>
      </c>
      <c r="B2" s="339"/>
      <c r="C2" s="339"/>
      <c r="D2" s="339"/>
      <c r="E2" s="339"/>
      <c r="F2" s="340"/>
      <c r="G2" s="340"/>
      <c r="H2" s="340"/>
      <c r="I2" s="340"/>
      <c r="J2" s="340"/>
      <c r="K2" s="340"/>
      <c r="L2" s="340"/>
      <c r="M2" s="340"/>
      <c r="N2" s="340"/>
      <c r="O2" s="20"/>
      <c r="P2" s="20"/>
      <c r="Q2" s="20"/>
      <c r="R2" s="20"/>
    </row>
    <row r="3" spans="1:18" ht="22.5" customHeight="1" x14ac:dyDescent="0.2">
      <c r="A3" s="338"/>
      <c r="B3" s="339"/>
      <c r="C3" s="339"/>
      <c r="D3" s="339"/>
      <c r="E3" s="339"/>
      <c r="F3" s="44"/>
      <c r="G3" s="44"/>
      <c r="H3" s="44"/>
      <c r="I3" s="44"/>
      <c r="J3" s="44"/>
      <c r="K3" s="44"/>
      <c r="L3" s="44"/>
      <c r="M3" s="44"/>
      <c r="N3" s="44"/>
    </row>
    <row r="4" spans="1:18" ht="48.75" customHeight="1" x14ac:dyDescent="0.2">
      <c r="A4" s="341" t="s">
        <v>162</v>
      </c>
      <c r="B4" s="55" t="s">
        <v>163</v>
      </c>
      <c r="C4" s="337" t="s">
        <v>393</v>
      </c>
      <c r="D4" s="337"/>
      <c r="E4" s="337"/>
      <c r="F4" s="337"/>
      <c r="G4" s="337" t="s">
        <v>394</v>
      </c>
      <c r="H4" s="337"/>
      <c r="I4" s="337"/>
      <c r="J4" s="337"/>
      <c r="K4" s="337" t="s">
        <v>395</v>
      </c>
      <c r="L4" s="337"/>
      <c r="M4" s="337"/>
      <c r="N4" s="337"/>
      <c r="O4" s="43"/>
    </row>
    <row r="5" spans="1:18" ht="67.5" x14ac:dyDescent="0.2">
      <c r="A5" s="342"/>
      <c r="B5" s="37" t="s">
        <v>169</v>
      </c>
      <c r="C5" s="40" t="s">
        <v>164</v>
      </c>
      <c r="D5" s="40" t="s">
        <v>165</v>
      </c>
      <c r="E5" s="40" t="s">
        <v>166</v>
      </c>
      <c r="F5" s="40" t="s">
        <v>167</v>
      </c>
      <c r="G5" s="40" t="s">
        <v>164</v>
      </c>
      <c r="H5" s="40" t="s">
        <v>165</v>
      </c>
      <c r="I5" s="40" t="s">
        <v>166</v>
      </c>
      <c r="J5" s="40" t="s">
        <v>167</v>
      </c>
      <c r="K5" s="40" t="s">
        <v>164</v>
      </c>
      <c r="L5" s="40" t="s">
        <v>165</v>
      </c>
      <c r="M5" s="40" t="s">
        <v>166</v>
      </c>
      <c r="N5" s="40" t="s">
        <v>167</v>
      </c>
      <c r="O5" s="4"/>
    </row>
    <row r="6" spans="1:18" x14ac:dyDescent="0.2">
      <c r="A6" s="16">
        <v>1</v>
      </c>
      <c r="B6" s="16">
        <v>2</v>
      </c>
      <c r="C6" s="17">
        <v>3</v>
      </c>
      <c r="D6" s="18">
        <v>4</v>
      </c>
      <c r="E6" s="18">
        <v>5</v>
      </c>
      <c r="F6" s="18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4"/>
    </row>
    <row r="7" spans="1:18" s="153" customFormat="1" ht="12.75" x14ac:dyDescent="0.2">
      <c r="A7" s="151">
        <v>1</v>
      </c>
      <c r="B7" s="136" t="s">
        <v>357</v>
      </c>
      <c r="C7" s="133">
        <v>0</v>
      </c>
      <c r="D7" s="133">
        <v>0</v>
      </c>
      <c r="E7" s="134">
        <f t="shared" ref="E7:E31" si="0">C7+D7</f>
        <v>0</v>
      </c>
      <c r="F7" s="135">
        <f t="shared" ref="F7:F31" si="1">($O$1-E7)/$O$1</f>
        <v>1</v>
      </c>
      <c r="G7" s="133">
        <v>0.15972222222222224</v>
      </c>
      <c r="H7" s="133">
        <v>0.95833333333333304</v>
      </c>
      <c r="I7" s="134">
        <f t="shared" ref="I7:I8" si="2">G7+H7</f>
        <v>1.1180555555555554</v>
      </c>
      <c r="J7" s="135">
        <f t="shared" ref="J7:J8" si="3">($O$1-I7)/$O$1</f>
        <v>0.99387366818873679</v>
      </c>
      <c r="K7" s="133">
        <v>0</v>
      </c>
      <c r="L7" s="133">
        <v>0</v>
      </c>
      <c r="M7" s="134">
        <f t="shared" ref="M7:M8" si="4">K7+L7</f>
        <v>0</v>
      </c>
      <c r="N7" s="135">
        <f t="shared" ref="N7:N8" si="5">($O$1-M7)/$O$1</f>
        <v>1</v>
      </c>
      <c r="O7" s="150"/>
      <c r="P7" s="152"/>
      <c r="Q7" s="152"/>
      <c r="R7" s="152"/>
    </row>
    <row r="8" spans="1:18" s="153" customFormat="1" ht="12.75" x14ac:dyDescent="0.2">
      <c r="A8" s="151">
        <v>2</v>
      </c>
      <c r="B8" s="136" t="s">
        <v>358</v>
      </c>
      <c r="C8" s="133">
        <v>0</v>
      </c>
      <c r="D8" s="133">
        <v>0</v>
      </c>
      <c r="E8" s="134">
        <f t="shared" si="0"/>
        <v>0</v>
      </c>
      <c r="F8" s="135">
        <f t="shared" si="1"/>
        <v>1</v>
      </c>
      <c r="G8" s="133">
        <v>0</v>
      </c>
      <c r="H8" s="133">
        <v>1.8548611111111111</v>
      </c>
      <c r="I8" s="134">
        <f t="shared" si="2"/>
        <v>1.8548611111111111</v>
      </c>
      <c r="J8" s="135">
        <f t="shared" si="3"/>
        <v>0.98983637747336373</v>
      </c>
      <c r="K8" s="133">
        <v>0</v>
      </c>
      <c r="L8" s="133">
        <v>0</v>
      </c>
      <c r="M8" s="134">
        <f t="shared" si="4"/>
        <v>0</v>
      </c>
      <c r="N8" s="135">
        <f t="shared" si="5"/>
        <v>1</v>
      </c>
      <c r="O8" s="150"/>
      <c r="P8" s="152"/>
      <c r="Q8" s="152"/>
      <c r="R8" s="152"/>
    </row>
    <row r="9" spans="1:18" s="153" customFormat="1" ht="12.75" x14ac:dyDescent="0.2">
      <c r="A9" s="151">
        <v>3</v>
      </c>
      <c r="B9" s="136" t="s">
        <v>277</v>
      </c>
      <c r="C9" s="133">
        <v>0</v>
      </c>
      <c r="D9" s="133">
        <v>0</v>
      </c>
      <c r="E9" s="134">
        <f t="shared" si="0"/>
        <v>0</v>
      </c>
      <c r="F9" s="135">
        <f t="shared" si="1"/>
        <v>1</v>
      </c>
      <c r="G9" s="133">
        <v>0.48749999999999999</v>
      </c>
      <c r="H9" s="133">
        <v>0</v>
      </c>
      <c r="I9" s="134">
        <f t="shared" ref="I9:I10" si="6">G9+H9</f>
        <v>0.48749999999999999</v>
      </c>
      <c r="J9" s="135">
        <f t="shared" ref="J9:J10" si="7">($O$1-I9)/$O$1</f>
        <v>0.99732876712328766</v>
      </c>
      <c r="K9" s="133">
        <v>0</v>
      </c>
      <c r="L9" s="133">
        <v>0</v>
      </c>
      <c r="M9" s="134">
        <f t="shared" ref="M9:M10" si="8">K9+L9</f>
        <v>0</v>
      </c>
      <c r="N9" s="135">
        <f t="shared" ref="N9:N10" si="9">($O$1-M9)/$O$1</f>
        <v>1</v>
      </c>
      <c r="O9" s="150"/>
      <c r="P9" s="152"/>
      <c r="Q9" s="152"/>
      <c r="R9" s="152"/>
    </row>
    <row r="10" spans="1:18" s="153" customFormat="1" ht="12.75" x14ac:dyDescent="0.2">
      <c r="A10" s="151">
        <v>4</v>
      </c>
      <c r="B10" s="136" t="s">
        <v>278</v>
      </c>
      <c r="C10" s="133">
        <v>0</v>
      </c>
      <c r="D10" s="133">
        <v>0</v>
      </c>
      <c r="E10" s="134">
        <f t="shared" si="0"/>
        <v>0</v>
      </c>
      <c r="F10" s="135">
        <f t="shared" si="1"/>
        <v>1</v>
      </c>
      <c r="G10" s="133">
        <v>1.2534722222222221</v>
      </c>
      <c r="H10" s="133">
        <v>0</v>
      </c>
      <c r="I10" s="134">
        <f t="shared" si="6"/>
        <v>1.2534722222222221</v>
      </c>
      <c r="J10" s="135">
        <f t="shared" si="7"/>
        <v>0.99313165905631651</v>
      </c>
      <c r="K10" s="133">
        <v>0</v>
      </c>
      <c r="L10" s="133">
        <v>0</v>
      </c>
      <c r="M10" s="134">
        <f t="shared" si="8"/>
        <v>0</v>
      </c>
      <c r="N10" s="135">
        <f t="shared" si="9"/>
        <v>1</v>
      </c>
      <c r="O10" s="150"/>
      <c r="P10" s="152"/>
      <c r="Q10" s="152"/>
      <c r="R10" s="152"/>
    </row>
    <row r="11" spans="1:18" s="21" customFormat="1" ht="15" customHeight="1" x14ac:dyDescent="0.2">
      <c r="A11" s="54">
        <v>5</v>
      </c>
      <c r="B11" s="8" t="s">
        <v>270</v>
      </c>
      <c r="C11" s="101">
        <v>0.84236111111111101</v>
      </c>
      <c r="D11" s="101">
        <v>1.0416666666666666E-2</v>
      </c>
      <c r="E11" s="123">
        <f t="shared" ref="E11:E17" si="10">C11+D11</f>
        <v>0.85277777777777763</v>
      </c>
      <c r="F11" s="82">
        <f t="shared" ref="F11:F17" si="11">($O$1-E11)/$O$1</f>
        <v>0.99532724505327241</v>
      </c>
      <c r="G11" s="227">
        <v>1.8763888888888889</v>
      </c>
      <c r="H11" s="227">
        <v>4.027777777777778E-2</v>
      </c>
      <c r="I11" s="123">
        <f t="shared" ref="I11:I12" si="12">G11+H11</f>
        <v>1.9166666666666667</v>
      </c>
      <c r="J11" s="82">
        <f t="shared" ref="J11:J12" si="13">($O$1-I11)/$O$1</f>
        <v>0.98949771689497723</v>
      </c>
      <c r="K11" s="227">
        <v>0.73888888888888893</v>
      </c>
      <c r="L11" s="227">
        <v>0.10208333333333335</v>
      </c>
      <c r="M11" s="123">
        <f t="shared" ref="M11:M12" si="14">K11+L11</f>
        <v>0.84097222222222223</v>
      </c>
      <c r="N11" s="82">
        <f t="shared" ref="N11:N12" si="15">($O$1-M11)/$O$1</f>
        <v>0.99539193302891926</v>
      </c>
      <c r="O11" s="1"/>
      <c r="P11" s="20"/>
      <c r="Q11" s="20"/>
      <c r="R11" s="20"/>
    </row>
    <row r="12" spans="1:18" s="21" customFormat="1" ht="15" customHeight="1" x14ac:dyDescent="0.2">
      <c r="A12" s="54">
        <v>6</v>
      </c>
      <c r="B12" s="8" t="s">
        <v>271</v>
      </c>
      <c r="C12" s="101">
        <v>1.0666666666666667</v>
      </c>
      <c r="D12" s="101">
        <v>0.18819444444444444</v>
      </c>
      <c r="E12" s="123">
        <f t="shared" si="10"/>
        <v>1.254861111111111</v>
      </c>
      <c r="F12" s="82">
        <f t="shared" si="11"/>
        <v>0.9931240487062406</v>
      </c>
      <c r="G12" s="227">
        <v>2.3368055555555558</v>
      </c>
      <c r="H12" s="227">
        <v>8.7500000000000008E-2</v>
      </c>
      <c r="I12" s="123">
        <f t="shared" si="12"/>
        <v>2.4243055555555557</v>
      </c>
      <c r="J12" s="82">
        <f t="shared" si="13"/>
        <v>0.9867161339421614</v>
      </c>
      <c r="K12" s="227">
        <v>3.8979166666666667</v>
      </c>
      <c r="L12" s="227">
        <v>0.25138888888888888</v>
      </c>
      <c r="M12" s="123">
        <f t="shared" si="14"/>
        <v>4.1493055555555554</v>
      </c>
      <c r="N12" s="82">
        <f t="shared" si="15"/>
        <v>0.97726407914764091</v>
      </c>
      <c r="O12" s="1"/>
      <c r="P12" s="20"/>
      <c r="Q12" s="20"/>
      <c r="R12" s="20"/>
    </row>
    <row r="13" spans="1:18" s="21" customFormat="1" ht="15" customHeight="1" x14ac:dyDescent="0.2">
      <c r="A13" s="54">
        <v>7</v>
      </c>
      <c r="B13" s="8" t="s">
        <v>186</v>
      </c>
      <c r="C13" s="103">
        <v>0.64097222222222217</v>
      </c>
      <c r="D13" s="101">
        <v>2.1631944444444442</v>
      </c>
      <c r="E13" s="123">
        <f t="shared" si="10"/>
        <v>2.8041666666666663</v>
      </c>
      <c r="F13" s="82">
        <f t="shared" si="11"/>
        <v>0.98463470319634694</v>
      </c>
      <c r="G13" s="84">
        <v>1.2562499999999999</v>
      </c>
      <c r="H13" s="84">
        <v>0</v>
      </c>
      <c r="I13" s="123">
        <f t="shared" ref="I13:I14" si="16">G13+H13</f>
        <v>1.2562499999999999</v>
      </c>
      <c r="J13" s="82">
        <f t="shared" ref="J13:J14" si="17">($O$1-I13)/$O$1</f>
        <v>0.99311643835616437</v>
      </c>
      <c r="K13" s="84">
        <v>0.52569444444444446</v>
      </c>
      <c r="L13" s="84">
        <v>1.5118055555555554</v>
      </c>
      <c r="M13" s="123">
        <f t="shared" ref="M13:M14" si="18">K13+L13</f>
        <v>2.0374999999999996</v>
      </c>
      <c r="N13" s="82">
        <f t="shared" ref="N13:N14" si="19">($O$1-M13)/$O$1</f>
        <v>0.98883561643835616</v>
      </c>
      <c r="O13" s="1"/>
      <c r="P13" s="20"/>
      <c r="Q13" s="20"/>
      <c r="R13" s="20"/>
    </row>
    <row r="14" spans="1:18" s="21" customFormat="1" ht="15" customHeight="1" x14ac:dyDescent="0.2">
      <c r="A14" s="54">
        <v>8</v>
      </c>
      <c r="B14" s="8" t="s">
        <v>187</v>
      </c>
      <c r="C14" s="103">
        <v>0.94791666666666663</v>
      </c>
      <c r="D14" s="101">
        <v>0.21458333333333335</v>
      </c>
      <c r="E14" s="123">
        <f t="shared" si="10"/>
        <v>1.1625000000000001</v>
      </c>
      <c r="F14" s="82">
        <f t="shared" si="11"/>
        <v>0.99363013698630143</v>
      </c>
      <c r="G14" s="84">
        <v>1.3333333333333333</v>
      </c>
      <c r="H14" s="84">
        <v>1.4020833333333333</v>
      </c>
      <c r="I14" s="123">
        <f t="shared" si="16"/>
        <v>2.7354166666666666</v>
      </c>
      <c r="J14" s="82">
        <f t="shared" si="17"/>
        <v>0.98501141552511406</v>
      </c>
      <c r="K14" s="84">
        <v>0</v>
      </c>
      <c r="L14" s="84">
        <v>2.9263888888888889</v>
      </c>
      <c r="M14" s="123">
        <f t="shared" si="18"/>
        <v>2.9263888888888889</v>
      </c>
      <c r="N14" s="82">
        <f t="shared" si="19"/>
        <v>0.98396499238964996</v>
      </c>
      <c r="O14" s="1"/>
      <c r="P14" s="20"/>
      <c r="Q14" s="20"/>
      <c r="R14" s="20"/>
    </row>
    <row r="15" spans="1:18" s="21" customFormat="1" ht="15" customHeight="1" x14ac:dyDescent="0.2">
      <c r="A15" s="54">
        <v>9</v>
      </c>
      <c r="B15" s="8" t="s">
        <v>190</v>
      </c>
      <c r="C15" s="103">
        <v>0.51874999999999993</v>
      </c>
      <c r="D15" s="101">
        <v>5.4166666666666669E-2</v>
      </c>
      <c r="E15" s="123">
        <f t="shared" si="10"/>
        <v>0.57291666666666663</v>
      </c>
      <c r="F15" s="82">
        <f t="shared" si="11"/>
        <v>0.99686073059360736</v>
      </c>
      <c r="G15" s="84">
        <v>0.20833333333333334</v>
      </c>
      <c r="H15" s="84">
        <v>0</v>
      </c>
      <c r="I15" s="123">
        <f t="shared" ref="I15:I16" si="20">G15+H15</f>
        <v>0.20833333333333334</v>
      </c>
      <c r="J15" s="82">
        <f t="shared" ref="J15:J16" si="21">($O$1-I15)/$O$1</f>
        <v>0.99885844748858443</v>
      </c>
      <c r="K15" s="84">
        <v>0</v>
      </c>
      <c r="L15" s="84">
        <v>1.5277777777777777E-2</v>
      </c>
      <c r="M15" s="123">
        <f t="shared" ref="M15:M16" si="22">K15+L15</f>
        <v>1.5277777777777777E-2</v>
      </c>
      <c r="N15" s="82">
        <f t="shared" ref="N15:N16" si="23">($O$1-M15)/$O$1</f>
        <v>0.99991628614916284</v>
      </c>
      <c r="O15" s="1"/>
      <c r="P15" s="20"/>
      <c r="Q15" s="20"/>
      <c r="R15" s="20"/>
    </row>
    <row r="16" spans="1:18" s="21" customFormat="1" ht="15" customHeight="1" x14ac:dyDescent="0.2">
      <c r="A16" s="54">
        <v>10</v>
      </c>
      <c r="B16" s="8" t="s">
        <v>191</v>
      </c>
      <c r="C16" s="101">
        <v>1.7583333333333335</v>
      </c>
      <c r="D16" s="101">
        <v>0</v>
      </c>
      <c r="E16" s="123">
        <f t="shared" si="10"/>
        <v>1.7583333333333335</v>
      </c>
      <c r="F16" s="82">
        <f t="shared" si="11"/>
        <v>0.99036529680365304</v>
      </c>
      <c r="G16" s="84">
        <v>3.3284722222222225</v>
      </c>
      <c r="H16" s="84">
        <v>3.1944444444444449E-2</v>
      </c>
      <c r="I16" s="123">
        <f t="shared" si="20"/>
        <v>3.3604166666666671</v>
      </c>
      <c r="J16" s="82">
        <f t="shared" si="21"/>
        <v>0.98158675799086748</v>
      </c>
      <c r="K16" s="84">
        <v>0.27361111111111108</v>
      </c>
      <c r="L16" s="84">
        <v>0</v>
      </c>
      <c r="M16" s="123">
        <f t="shared" si="22"/>
        <v>0.27361111111111108</v>
      </c>
      <c r="N16" s="82">
        <f t="shared" si="23"/>
        <v>0.99850076103500762</v>
      </c>
      <c r="O16" s="1"/>
      <c r="P16" s="20"/>
      <c r="Q16" s="20"/>
      <c r="R16" s="20"/>
    </row>
    <row r="17" spans="1:18" s="21" customFormat="1" ht="12.75" x14ac:dyDescent="0.2">
      <c r="A17" s="54">
        <v>11</v>
      </c>
      <c r="B17" s="8" t="s">
        <v>386</v>
      </c>
      <c r="C17" s="103">
        <v>0.85902777777777783</v>
      </c>
      <c r="D17" s="101">
        <v>50.982638888888886</v>
      </c>
      <c r="E17" s="123">
        <f t="shared" si="10"/>
        <v>51.841666666666661</v>
      </c>
      <c r="F17" s="82">
        <f t="shared" si="11"/>
        <v>0.71593607305936069</v>
      </c>
      <c r="G17" s="84">
        <v>0.81319444444444444</v>
      </c>
      <c r="H17" s="84">
        <v>0.63750000000000007</v>
      </c>
      <c r="I17" s="123">
        <f t="shared" ref="I17" si="24">G17+H17</f>
        <v>1.4506944444444445</v>
      </c>
      <c r="J17" s="82">
        <f t="shared" ref="J17" si="25">($O$1-I17)/$O$1</f>
        <v>0.99205098934550984</v>
      </c>
      <c r="K17" s="84">
        <v>2.0249999999999999</v>
      </c>
      <c r="L17" s="84">
        <v>1.2826388888888889</v>
      </c>
      <c r="M17" s="123">
        <f t="shared" ref="M17" si="26">K17+L17</f>
        <v>3.3076388888888886</v>
      </c>
      <c r="N17" s="82">
        <f t="shared" ref="N17" si="27">($O$1-M17)/$O$1</f>
        <v>0.98187595129375949</v>
      </c>
      <c r="O17" s="1"/>
      <c r="P17" s="20"/>
      <c r="Q17" s="20"/>
      <c r="R17" s="20"/>
    </row>
    <row r="18" spans="1:18" s="21" customFormat="1" ht="15" customHeight="1" x14ac:dyDescent="0.2">
      <c r="A18" s="54">
        <v>12</v>
      </c>
      <c r="B18" s="8" t="s">
        <v>438</v>
      </c>
      <c r="C18" s="122">
        <v>0</v>
      </c>
      <c r="D18" s="122">
        <v>0</v>
      </c>
      <c r="E18" s="255">
        <f t="shared" si="0"/>
        <v>0</v>
      </c>
      <c r="F18" s="256">
        <f t="shared" si="1"/>
        <v>1</v>
      </c>
      <c r="G18" s="84">
        <v>0</v>
      </c>
      <c r="H18" s="84">
        <v>0.22500000000000001</v>
      </c>
      <c r="I18" s="255">
        <f t="shared" ref="I18:I27" si="28">G18+H18</f>
        <v>0.22500000000000001</v>
      </c>
      <c r="J18" s="256">
        <f t="shared" ref="J18:J27" si="29">($O$1-I18)/$O$1</f>
        <v>0.99876712328767125</v>
      </c>
      <c r="K18" s="84">
        <v>1.3569444444444445</v>
      </c>
      <c r="L18" s="84">
        <v>0.12083333333333333</v>
      </c>
      <c r="M18" s="255">
        <f t="shared" ref="M18:M19" si="30">K18+L18</f>
        <v>1.4777777777777779</v>
      </c>
      <c r="N18" s="256">
        <f t="shared" ref="N18:N19" si="31">($O$1-M18)/$O$1</f>
        <v>0.99190258751902582</v>
      </c>
      <c r="O18" s="1"/>
      <c r="P18" s="20"/>
      <c r="Q18" s="20"/>
      <c r="R18" s="20"/>
    </row>
    <row r="19" spans="1:18" s="21" customFormat="1" ht="15" customHeight="1" x14ac:dyDescent="0.2">
      <c r="A19" s="54">
        <v>13</v>
      </c>
      <c r="B19" s="8" t="s">
        <v>365</v>
      </c>
      <c r="C19" s="122">
        <v>0</v>
      </c>
      <c r="D19" s="101">
        <v>2.3763888888888887</v>
      </c>
      <c r="E19" s="255">
        <f t="shared" si="0"/>
        <v>2.3763888888888887</v>
      </c>
      <c r="F19" s="256">
        <f t="shared" si="1"/>
        <v>0.98697869101978686</v>
      </c>
      <c r="G19" s="84">
        <v>2.5249999999999999</v>
      </c>
      <c r="H19" s="84">
        <v>0</v>
      </c>
      <c r="I19" s="255">
        <f t="shared" si="28"/>
        <v>2.5249999999999999</v>
      </c>
      <c r="J19" s="256">
        <f t="shared" si="29"/>
        <v>0.98616438356164382</v>
      </c>
      <c r="K19" s="84">
        <v>0.20208333333333331</v>
      </c>
      <c r="L19" s="84">
        <v>0.94305555555555554</v>
      </c>
      <c r="M19" s="255">
        <f t="shared" si="30"/>
        <v>1.1451388888888889</v>
      </c>
      <c r="N19" s="256">
        <f t="shared" si="31"/>
        <v>0.99372526636225267</v>
      </c>
      <c r="O19" s="1"/>
      <c r="P19" s="20"/>
      <c r="Q19" s="20"/>
      <c r="R19" s="20"/>
    </row>
    <row r="20" spans="1:18" s="21" customFormat="1" ht="15" customHeight="1" x14ac:dyDescent="0.2">
      <c r="A20" s="54">
        <v>14</v>
      </c>
      <c r="B20" s="8" t="s">
        <v>17</v>
      </c>
      <c r="C20" s="101">
        <v>0.375</v>
      </c>
      <c r="D20" s="101">
        <v>2.6048611111111111</v>
      </c>
      <c r="E20" s="255">
        <f t="shared" si="0"/>
        <v>2.9798611111111111</v>
      </c>
      <c r="F20" s="256">
        <f t="shared" si="1"/>
        <v>0.98367199391171989</v>
      </c>
      <c r="G20" s="84">
        <v>2.745138888888889</v>
      </c>
      <c r="H20" s="84">
        <v>1.5208333333333333</v>
      </c>
      <c r="I20" s="255">
        <f t="shared" si="28"/>
        <v>4.2659722222222225</v>
      </c>
      <c r="J20" s="256">
        <f t="shared" si="29"/>
        <v>0.9766248097412481</v>
      </c>
      <c r="K20" s="84">
        <v>0.4375</v>
      </c>
      <c r="L20" s="84">
        <v>0.91180555555555554</v>
      </c>
      <c r="M20" s="255">
        <f t="shared" ref="M20:M27" si="32">K20+L20</f>
        <v>1.3493055555555555</v>
      </c>
      <c r="N20" s="256">
        <f t="shared" ref="N20:N27" si="33">($O$1-M20)/$O$1</f>
        <v>0.99260654490106548</v>
      </c>
      <c r="O20" s="1"/>
      <c r="P20" s="20"/>
      <c r="Q20" s="20"/>
      <c r="R20" s="20"/>
    </row>
    <row r="21" spans="1:18" s="21" customFormat="1" ht="15" customHeight="1" x14ac:dyDescent="0.2">
      <c r="A21" s="54">
        <v>15</v>
      </c>
      <c r="B21" s="8" t="s">
        <v>432</v>
      </c>
      <c r="C21" s="101">
        <v>0.37638888888888888</v>
      </c>
      <c r="D21" s="101">
        <v>0.65</v>
      </c>
      <c r="E21" s="255">
        <f t="shared" si="0"/>
        <v>1.026388888888889</v>
      </c>
      <c r="F21" s="256">
        <f t="shared" si="1"/>
        <v>0.99437595129375944</v>
      </c>
      <c r="G21" s="84">
        <v>0.7715277777777777</v>
      </c>
      <c r="H21" s="84">
        <v>0.20416666666666669</v>
      </c>
      <c r="I21" s="255">
        <f t="shared" si="28"/>
        <v>0.97569444444444442</v>
      </c>
      <c r="J21" s="256">
        <f t="shared" si="29"/>
        <v>0.99465372907153726</v>
      </c>
      <c r="K21" s="84">
        <v>0.89027777777777783</v>
      </c>
      <c r="L21" s="84">
        <v>8.1944444444444445E-2</v>
      </c>
      <c r="M21" s="255">
        <f t="shared" si="32"/>
        <v>0.97222222222222232</v>
      </c>
      <c r="N21" s="256">
        <f t="shared" si="33"/>
        <v>0.99467275494672747</v>
      </c>
      <c r="O21" s="1"/>
      <c r="P21" s="20"/>
      <c r="Q21" s="20"/>
      <c r="R21" s="20"/>
    </row>
    <row r="22" spans="1:18" s="21" customFormat="1" ht="15" customHeight="1" x14ac:dyDescent="0.2">
      <c r="A22" s="54">
        <v>16</v>
      </c>
      <c r="B22" s="8" t="s">
        <v>148</v>
      </c>
      <c r="C22" s="101">
        <v>0.3972222222222222</v>
      </c>
      <c r="D22" s="122">
        <v>0</v>
      </c>
      <c r="E22" s="255">
        <f t="shared" si="0"/>
        <v>0.3972222222222222</v>
      </c>
      <c r="F22" s="256">
        <f t="shared" si="1"/>
        <v>0.99782343987823441</v>
      </c>
      <c r="G22" s="84">
        <v>0.94513888888888886</v>
      </c>
      <c r="H22" s="84">
        <v>0</v>
      </c>
      <c r="I22" s="255">
        <f t="shared" si="28"/>
        <v>0.94513888888888886</v>
      </c>
      <c r="J22" s="256">
        <f t="shared" si="29"/>
        <v>0.99482115677321159</v>
      </c>
      <c r="K22" s="84">
        <v>2.4305555555555558</v>
      </c>
      <c r="L22" s="84">
        <v>8.5416666666666655E-2</v>
      </c>
      <c r="M22" s="255">
        <f t="shared" si="32"/>
        <v>2.5159722222222225</v>
      </c>
      <c r="N22" s="256">
        <f t="shared" si="33"/>
        <v>0.98621385083713853</v>
      </c>
      <c r="O22" s="1"/>
      <c r="P22" s="20"/>
      <c r="Q22" s="20"/>
      <c r="R22" s="20"/>
    </row>
    <row r="23" spans="1:18" s="21" customFormat="1" ht="15" customHeight="1" x14ac:dyDescent="0.2">
      <c r="A23" s="54">
        <v>17</v>
      </c>
      <c r="B23" s="8" t="s">
        <v>149</v>
      </c>
      <c r="C23" s="101">
        <v>0.40972222222222227</v>
      </c>
      <c r="D23" s="122">
        <v>0</v>
      </c>
      <c r="E23" s="255">
        <f t="shared" si="0"/>
        <v>0.40972222222222227</v>
      </c>
      <c r="F23" s="256">
        <f t="shared" si="1"/>
        <v>0.99775494672754939</v>
      </c>
      <c r="G23" s="84">
        <v>1.2604166666666667</v>
      </c>
      <c r="H23" s="84">
        <v>0.12222222222222223</v>
      </c>
      <c r="I23" s="255">
        <f t="shared" si="28"/>
        <v>1.382638888888889</v>
      </c>
      <c r="J23" s="256">
        <f t="shared" si="29"/>
        <v>0.9924238964992389</v>
      </c>
      <c r="K23" s="84">
        <v>2.4611111111111112</v>
      </c>
      <c r="L23" s="84">
        <v>0.17013888888888887</v>
      </c>
      <c r="M23" s="255">
        <f t="shared" si="32"/>
        <v>2.6312500000000001</v>
      </c>
      <c r="N23" s="256">
        <f t="shared" si="33"/>
        <v>0.98558219178082196</v>
      </c>
      <c r="O23" s="1"/>
      <c r="P23" s="20"/>
      <c r="Q23" s="20"/>
      <c r="R23" s="20"/>
    </row>
    <row r="24" spans="1:18" s="21" customFormat="1" ht="15" customHeight="1" x14ac:dyDescent="0.2">
      <c r="A24" s="54">
        <v>18</v>
      </c>
      <c r="B24" s="8" t="s">
        <v>150</v>
      </c>
      <c r="C24" s="101">
        <v>0.77638888888888891</v>
      </c>
      <c r="D24" s="101">
        <v>1.0777777777777777</v>
      </c>
      <c r="E24" s="255">
        <f t="shared" si="0"/>
        <v>1.8541666666666665</v>
      </c>
      <c r="F24" s="256">
        <f t="shared" si="1"/>
        <v>0.9898401826484019</v>
      </c>
      <c r="G24" s="84">
        <v>2.1208333333333331</v>
      </c>
      <c r="H24" s="84">
        <v>0.43611111111111112</v>
      </c>
      <c r="I24" s="255">
        <f t="shared" si="28"/>
        <v>2.5569444444444445</v>
      </c>
      <c r="J24" s="256">
        <f t="shared" si="29"/>
        <v>0.98598934550989348</v>
      </c>
      <c r="K24" s="84">
        <v>2.6527777777777777</v>
      </c>
      <c r="L24" s="84">
        <v>0.12083333333333333</v>
      </c>
      <c r="M24" s="255">
        <f t="shared" si="32"/>
        <v>2.7736111111111108</v>
      </c>
      <c r="N24" s="256">
        <f t="shared" si="33"/>
        <v>0.98480213089802138</v>
      </c>
      <c r="O24" s="1"/>
      <c r="P24" s="20"/>
      <c r="Q24" s="20"/>
      <c r="R24" s="20"/>
    </row>
    <row r="25" spans="1:18" s="21" customFormat="1" ht="15" customHeight="1" x14ac:dyDescent="0.2">
      <c r="A25" s="54">
        <v>19</v>
      </c>
      <c r="B25" s="8" t="s">
        <v>151</v>
      </c>
      <c r="C25" s="101">
        <v>1.1041666666666667</v>
      </c>
      <c r="D25" s="101">
        <v>0.30763888888888891</v>
      </c>
      <c r="E25" s="255">
        <f t="shared" si="0"/>
        <v>1.4118055555555555</v>
      </c>
      <c r="F25" s="256">
        <f t="shared" si="1"/>
        <v>0.99226407914764081</v>
      </c>
      <c r="G25" s="84">
        <v>1.3604166666666666</v>
      </c>
      <c r="H25" s="84">
        <v>0.15277777777777776</v>
      </c>
      <c r="I25" s="255">
        <f t="shared" si="28"/>
        <v>1.5131944444444443</v>
      </c>
      <c r="J25" s="256">
        <f t="shared" si="29"/>
        <v>0.99170852359208517</v>
      </c>
      <c r="K25" s="84">
        <v>2.0881944444444445</v>
      </c>
      <c r="L25" s="84">
        <v>3.4027777777777775E-2</v>
      </c>
      <c r="M25" s="255">
        <f t="shared" si="32"/>
        <v>2.1222222222222222</v>
      </c>
      <c r="N25" s="256">
        <f t="shared" si="33"/>
        <v>0.9883713850837138</v>
      </c>
      <c r="O25" s="1"/>
      <c r="P25" s="20"/>
      <c r="Q25" s="20"/>
      <c r="R25" s="20"/>
    </row>
    <row r="26" spans="1:18" s="21" customFormat="1" ht="15" customHeight="1" x14ac:dyDescent="0.2">
      <c r="A26" s="54">
        <v>20</v>
      </c>
      <c r="B26" s="2" t="s">
        <v>18</v>
      </c>
      <c r="C26" s="122">
        <v>0</v>
      </c>
      <c r="D26" s="101">
        <v>1.0590277777777779</v>
      </c>
      <c r="E26" s="255">
        <f t="shared" si="0"/>
        <v>1.0590277777777779</v>
      </c>
      <c r="F26" s="256">
        <f t="shared" si="1"/>
        <v>0.99419710806697115</v>
      </c>
      <c r="G26" s="84">
        <v>1.2159722222222222</v>
      </c>
      <c r="H26" s="84">
        <v>0.17361111111111113</v>
      </c>
      <c r="I26" s="255">
        <f t="shared" si="28"/>
        <v>1.3895833333333334</v>
      </c>
      <c r="J26" s="256">
        <f t="shared" si="29"/>
        <v>0.99238584474885849</v>
      </c>
      <c r="K26" s="84">
        <v>1.7986111111111109</v>
      </c>
      <c r="L26" s="84">
        <v>1.0562500000000001</v>
      </c>
      <c r="M26" s="255">
        <f t="shared" si="32"/>
        <v>2.8548611111111111</v>
      </c>
      <c r="N26" s="256">
        <f t="shared" si="33"/>
        <v>0.98435692541856923</v>
      </c>
      <c r="O26" s="1"/>
      <c r="P26" s="20"/>
      <c r="Q26" s="20"/>
      <c r="R26" s="20"/>
    </row>
    <row r="27" spans="1:18" s="21" customFormat="1" ht="15" customHeight="1" x14ac:dyDescent="0.2">
      <c r="A27" s="54">
        <v>21</v>
      </c>
      <c r="B27" s="2" t="s">
        <v>19</v>
      </c>
      <c r="C27" s="101">
        <v>0.1423611111111111</v>
      </c>
      <c r="D27" s="101">
        <v>0.45416666666666666</v>
      </c>
      <c r="E27" s="255">
        <f t="shared" si="0"/>
        <v>0.59652777777777777</v>
      </c>
      <c r="F27" s="256">
        <f t="shared" si="1"/>
        <v>0.99673135464231366</v>
      </c>
      <c r="G27" s="84">
        <v>2.2875000000000001</v>
      </c>
      <c r="H27" s="84">
        <v>0</v>
      </c>
      <c r="I27" s="255">
        <f t="shared" si="28"/>
        <v>2.2875000000000001</v>
      </c>
      <c r="J27" s="256">
        <f t="shared" si="29"/>
        <v>0.98746575342465759</v>
      </c>
      <c r="K27" s="84">
        <v>2.7493055555555554</v>
      </c>
      <c r="L27" s="84">
        <v>0.16041666666666668</v>
      </c>
      <c r="M27" s="255">
        <f t="shared" si="32"/>
        <v>2.9097222222222223</v>
      </c>
      <c r="N27" s="256">
        <f t="shared" si="33"/>
        <v>0.98405631659056314</v>
      </c>
      <c r="O27" s="1"/>
      <c r="P27" s="20"/>
      <c r="Q27" s="20"/>
      <c r="R27" s="20"/>
    </row>
    <row r="28" spans="1:18" s="21" customFormat="1" ht="15" customHeight="1" x14ac:dyDescent="0.2">
      <c r="A28" s="54">
        <v>22</v>
      </c>
      <c r="B28" s="8" t="s">
        <v>188</v>
      </c>
      <c r="C28" s="101">
        <v>0.98611111111111116</v>
      </c>
      <c r="D28" s="101">
        <v>2.361111111111111E-2</v>
      </c>
      <c r="E28" s="255">
        <f t="shared" si="0"/>
        <v>1.0097222222222222</v>
      </c>
      <c r="F28" s="256">
        <f t="shared" si="1"/>
        <v>0.99446727549467273</v>
      </c>
      <c r="G28" s="84">
        <v>2.1097222222222221</v>
      </c>
      <c r="H28" s="84">
        <v>3.6111111111111115E-2</v>
      </c>
      <c r="I28" s="255">
        <f t="shared" ref="I28:I29" si="34">G28+H28</f>
        <v>2.145833333333333</v>
      </c>
      <c r="J28" s="256">
        <f t="shared" ref="J28:J29" si="35">($O$1-I28)/$O$1</f>
        <v>0.98824200913242</v>
      </c>
      <c r="K28" s="84">
        <v>1.3527777777777779</v>
      </c>
      <c r="L28" s="84">
        <v>0.37777777777777777</v>
      </c>
      <c r="M28" s="255">
        <f t="shared" ref="M28:M29" si="36">K28+L28</f>
        <v>1.7305555555555556</v>
      </c>
      <c r="N28" s="256">
        <f t="shared" ref="N28:N29" si="37">($O$1-M28)/$O$1</f>
        <v>0.990517503805175</v>
      </c>
      <c r="O28" s="1"/>
      <c r="P28" s="20"/>
      <c r="Q28" s="20"/>
      <c r="R28" s="20"/>
    </row>
    <row r="29" spans="1:18" s="21" customFormat="1" ht="15" customHeight="1" x14ac:dyDescent="0.2">
      <c r="A29" s="54">
        <v>23</v>
      </c>
      <c r="B29" s="8" t="s">
        <v>189</v>
      </c>
      <c r="C29" s="101">
        <v>0.59930555555555554</v>
      </c>
      <c r="D29" s="101">
        <v>5.2409722222222221</v>
      </c>
      <c r="E29" s="255">
        <f t="shared" si="0"/>
        <v>5.8402777777777777</v>
      </c>
      <c r="F29" s="256">
        <f t="shared" si="1"/>
        <v>0.96799847792998484</v>
      </c>
      <c r="G29" s="84">
        <v>2.0895833333333331</v>
      </c>
      <c r="H29" s="84">
        <v>0</v>
      </c>
      <c r="I29" s="255">
        <f t="shared" si="34"/>
        <v>2.0895833333333331</v>
      </c>
      <c r="J29" s="256">
        <f t="shared" si="35"/>
        <v>0.98855022831050221</v>
      </c>
      <c r="K29" s="84">
        <v>1.3923611111111109</v>
      </c>
      <c r="L29" s="84">
        <v>0.24166666666666667</v>
      </c>
      <c r="M29" s="255">
        <f t="shared" si="36"/>
        <v>1.6340277777777776</v>
      </c>
      <c r="N29" s="256">
        <f t="shared" si="37"/>
        <v>0.99104642313546421</v>
      </c>
      <c r="O29" s="1"/>
      <c r="P29" s="20"/>
      <c r="Q29" s="20"/>
      <c r="R29" s="20"/>
    </row>
    <row r="30" spans="1:18" s="21" customFormat="1" ht="15" customHeight="1" x14ac:dyDescent="0.2">
      <c r="A30" s="54">
        <v>24</v>
      </c>
      <c r="B30" s="8" t="s">
        <v>20</v>
      </c>
      <c r="C30" s="101">
        <v>0.33124999999999999</v>
      </c>
      <c r="D30" s="101">
        <v>0.70694444444444438</v>
      </c>
      <c r="E30" s="255">
        <f t="shared" si="0"/>
        <v>1.0381944444444444</v>
      </c>
      <c r="F30" s="256">
        <f t="shared" si="1"/>
        <v>0.99431126331811259</v>
      </c>
      <c r="G30" s="84">
        <v>0.1763888888888889</v>
      </c>
      <c r="H30" s="84">
        <v>0.1173611111111111</v>
      </c>
      <c r="I30" s="255">
        <f t="shared" ref="I30:I31" si="38">G30+H30</f>
        <v>0.29375000000000001</v>
      </c>
      <c r="J30" s="256">
        <f t="shared" ref="J30:J31" si="39">($O$1-I30)/$O$1</f>
        <v>0.99839041095890413</v>
      </c>
      <c r="K30" s="84">
        <v>0.23750000000000002</v>
      </c>
      <c r="L30" s="84">
        <v>0</v>
      </c>
      <c r="M30" s="255">
        <f t="shared" ref="M30:M31" si="40">K30+L30</f>
        <v>0.23750000000000002</v>
      </c>
      <c r="N30" s="256">
        <f t="shared" ref="N30:N31" si="41">($O$1-M30)/$O$1</f>
        <v>0.99869863013698623</v>
      </c>
      <c r="O30" s="1"/>
      <c r="P30" s="20"/>
      <c r="Q30" s="20"/>
      <c r="R30" s="20"/>
    </row>
    <row r="31" spans="1:18" s="21" customFormat="1" ht="15" customHeight="1" x14ac:dyDescent="0.2">
      <c r="A31" s="54">
        <v>25</v>
      </c>
      <c r="B31" s="8" t="s">
        <v>21</v>
      </c>
      <c r="C31" s="101">
        <v>0.84444444444444444</v>
      </c>
      <c r="D31" s="122">
        <v>0</v>
      </c>
      <c r="E31" s="255">
        <f t="shared" si="0"/>
        <v>0.84444444444444444</v>
      </c>
      <c r="F31" s="256">
        <f t="shared" si="1"/>
        <v>0.99537290715372917</v>
      </c>
      <c r="G31" s="84">
        <v>0</v>
      </c>
      <c r="H31" s="84">
        <v>0.21458333333333335</v>
      </c>
      <c r="I31" s="255">
        <f t="shared" si="38"/>
        <v>0.21458333333333335</v>
      </c>
      <c r="J31" s="256">
        <f t="shared" si="39"/>
        <v>0.99882420091324198</v>
      </c>
      <c r="K31" s="84">
        <v>6.5972222222222224E-2</v>
      </c>
      <c r="L31" s="84">
        <v>1.1736111111111112</v>
      </c>
      <c r="M31" s="255">
        <f t="shared" si="40"/>
        <v>1.2395833333333335</v>
      </c>
      <c r="N31" s="256">
        <f t="shared" si="41"/>
        <v>0.99320776255707754</v>
      </c>
      <c r="O31" s="1"/>
      <c r="P31" s="20"/>
      <c r="Q31" s="20"/>
      <c r="R31" s="20"/>
    </row>
    <row r="32" spans="1:18" s="21" customFormat="1" ht="15" customHeight="1" x14ac:dyDescent="0.2">
      <c r="A32" s="54">
        <v>26</v>
      </c>
      <c r="B32" s="8" t="s">
        <v>439</v>
      </c>
      <c r="C32" s="355" t="s">
        <v>279</v>
      </c>
      <c r="D32" s="356"/>
      <c r="E32" s="356"/>
      <c r="F32" s="356"/>
      <c r="G32" s="84">
        <v>0</v>
      </c>
      <c r="H32" s="84">
        <v>0.20694444444444446</v>
      </c>
      <c r="I32" s="255">
        <f t="shared" ref="I32" si="42">G32+H32</f>
        <v>0.20694444444444446</v>
      </c>
      <c r="J32" s="256">
        <f t="shared" ref="J32" si="43">($O$1-I32)/$O$1</f>
        <v>0.99886605783866056</v>
      </c>
      <c r="K32" s="84">
        <v>0.47291666666666665</v>
      </c>
      <c r="L32" s="84">
        <v>4.8611111111111112E-2</v>
      </c>
      <c r="M32" s="255">
        <f t="shared" ref="M32" si="44">K32+L32</f>
        <v>0.52152777777777781</v>
      </c>
      <c r="N32" s="256">
        <f t="shared" ref="N32" si="45">($O$1-M32)/$O$1</f>
        <v>0.99714231354642313</v>
      </c>
      <c r="O32" s="1"/>
      <c r="P32" s="20"/>
      <c r="Q32" s="20"/>
      <c r="R32" s="20"/>
    </row>
    <row r="33" spans="1:18" s="21" customFormat="1" ht="15" customHeight="1" x14ac:dyDescent="0.2">
      <c r="A33" s="54">
        <v>27</v>
      </c>
      <c r="B33" s="8" t="s">
        <v>199</v>
      </c>
      <c r="C33" s="101">
        <v>1.0062499999999999</v>
      </c>
      <c r="D33" s="101">
        <v>0.42291666666666666</v>
      </c>
      <c r="E33" s="123">
        <f t="shared" ref="E33:E36" si="46">C33+D33</f>
        <v>1.4291666666666665</v>
      </c>
      <c r="F33" s="82">
        <f t="shared" ref="F33:F36" si="47">($O$1-E33)/$O$1</f>
        <v>0.99216894977168946</v>
      </c>
      <c r="G33" s="84">
        <v>0.96319444444444446</v>
      </c>
      <c r="H33" s="84">
        <v>0</v>
      </c>
      <c r="I33" s="255">
        <f t="shared" ref="I33" si="48">G33+H33</f>
        <v>0.96319444444444446</v>
      </c>
      <c r="J33" s="256">
        <f t="shared" ref="J33" si="49">($O$1-I33)/$O$1</f>
        <v>0.99472222222222229</v>
      </c>
      <c r="K33" s="84">
        <v>0.73541666666666661</v>
      </c>
      <c r="L33" s="84">
        <v>8.3333333333333329E-2</v>
      </c>
      <c r="M33" s="255">
        <f t="shared" ref="M33" si="50">K33+L33</f>
        <v>0.81874999999999998</v>
      </c>
      <c r="N33" s="256">
        <f t="shared" ref="N33" si="51">($O$1-M33)/$O$1</f>
        <v>0.99551369863013706</v>
      </c>
      <c r="O33" s="1"/>
      <c r="P33" s="20"/>
      <c r="Q33" s="20"/>
      <c r="R33" s="20"/>
    </row>
    <row r="34" spans="1:18" s="21" customFormat="1" ht="15" customHeight="1" x14ac:dyDescent="0.2">
      <c r="A34" s="54">
        <v>28</v>
      </c>
      <c r="B34" s="8" t="s">
        <v>200</v>
      </c>
      <c r="C34" s="101">
        <v>1.7652777777777777</v>
      </c>
      <c r="D34" s="122">
        <v>0</v>
      </c>
      <c r="E34" s="123">
        <f t="shared" si="46"/>
        <v>1.7652777777777777</v>
      </c>
      <c r="F34" s="82">
        <f t="shared" si="47"/>
        <v>0.99032724505327241</v>
      </c>
      <c r="G34" s="84">
        <v>0.52013888888888882</v>
      </c>
      <c r="H34" s="84">
        <v>9.5138888888888884E-2</v>
      </c>
      <c r="I34" s="255">
        <f t="shared" ref="I34:I36" si="52">G34+H34</f>
        <v>0.6152777777777777</v>
      </c>
      <c r="J34" s="256">
        <f t="shared" ref="J34:J36" si="53">($O$1-I34)/$O$1</f>
        <v>0.99662861491628618</v>
      </c>
      <c r="K34" s="84">
        <v>3.8979166666666667</v>
      </c>
      <c r="L34" s="84">
        <v>0.23958333333333334</v>
      </c>
      <c r="M34" s="255">
        <f t="shared" ref="M34:M36" si="54">K34+L34</f>
        <v>4.1375000000000002</v>
      </c>
      <c r="N34" s="256">
        <f t="shared" ref="N34:N36" si="55">($O$1-M34)/$O$1</f>
        <v>0.97732876712328776</v>
      </c>
      <c r="O34" s="1"/>
      <c r="P34" s="20"/>
      <c r="Q34" s="20"/>
      <c r="R34" s="20"/>
    </row>
    <row r="35" spans="1:18" s="21" customFormat="1" ht="15" customHeight="1" x14ac:dyDescent="0.2">
      <c r="A35" s="54">
        <v>29</v>
      </c>
      <c r="B35" s="8" t="s">
        <v>201</v>
      </c>
      <c r="C35" s="101">
        <v>0.29097222222222224</v>
      </c>
      <c r="D35" s="122">
        <v>0</v>
      </c>
      <c r="E35" s="123">
        <f t="shared" si="46"/>
        <v>0.29097222222222224</v>
      </c>
      <c r="F35" s="82">
        <f t="shared" si="47"/>
        <v>0.99840563165905627</v>
      </c>
      <c r="G35" s="84">
        <v>1.0298611111111111</v>
      </c>
      <c r="H35" s="84">
        <v>4.9305555555555554E-2</v>
      </c>
      <c r="I35" s="255">
        <f t="shared" si="52"/>
        <v>1.0791666666666666</v>
      </c>
      <c r="J35" s="256">
        <f t="shared" si="53"/>
        <v>0.99408675799086754</v>
      </c>
      <c r="K35" s="84">
        <v>7.9166666666666663E-2</v>
      </c>
      <c r="L35" s="84">
        <v>2.013888888888889E-2</v>
      </c>
      <c r="M35" s="255">
        <f t="shared" si="54"/>
        <v>9.930555555555555E-2</v>
      </c>
      <c r="N35" s="256">
        <f t="shared" si="55"/>
        <v>0.99945585996955855</v>
      </c>
      <c r="O35" s="1"/>
      <c r="P35" s="20"/>
      <c r="Q35" s="20"/>
      <c r="R35" s="20"/>
    </row>
    <row r="36" spans="1:18" s="21" customFormat="1" ht="15" customHeight="1" x14ac:dyDescent="0.2">
      <c r="A36" s="54">
        <v>30</v>
      </c>
      <c r="B36" s="8" t="s">
        <v>202</v>
      </c>
      <c r="C36" s="101">
        <v>1.2083333333333333</v>
      </c>
      <c r="D36" s="122">
        <v>0</v>
      </c>
      <c r="E36" s="123">
        <f t="shared" si="46"/>
        <v>1.2083333333333333</v>
      </c>
      <c r="F36" s="82">
        <f t="shared" si="47"/>
        <v>0.99337899543378994</v>
      </c>
      <c r="G36" s="84">
        <v>0.72013888888888899</v>
      </c>
      <c r="H36" s="84">
        <v>0.11527777777777777</v>
      </c>
      <c r="I36" s="255">
        <f t="shared" si="52"/>
        <v>0.83541666666666681</v>
      </c>
      <c r="J36" s="256">
        <f t="shared" si="53"/>
        <v>0.99542237442922366</v>
      </c>
      <c r="K36" s="84">
        <v>0.64027777777777783</v>
      </c>
      <c r="L36" s="84">
        <v>0</v>
      </c>
      <c r="M36" s="255">
        <f t="shared" si="54"/>
        <v>0.64027777777777783</v>
      </c>
      <c r="N36" s="256">
        <f t="shared" si="55"/>
        <v>0.99649162861491625</v>
      </c>
      <c r="O36" s="1"/>
      <c r="P36" s="20"/>
      <c r="Q36" s="20"/>
      <c r="R36" s="20"/>
    </row>
    <row r="37" spans="1:18" s="21" customFormat="1" ht="15" customHeight="1" x14ac:dyDescent="0.2">
      <c r="A37" s="54">
        <v>31</v>
      </c>
      <c r="B37" s="8" t="s">
        <v>387</v>
      </c>
      <c r="C37" s="101">
        <v>0.42499999999999999</v>
      </c>
      <c r="D37" s="101">
        <v>0.64722222222222225</v>
      </c>
      <c r="E37" s="123">
        <f t="shared" ref="E37:E104" si="56">C37+D37</f>
        <v>1.0722222222222222</v>
      </c>
      <c r="F37" s="82">
        <f t="shared" ref="F37:F104" si="57">($O$1-E37)/$O$1</f>
        <v>0.99412480974124806</v>
      </c>
      <c r="G37" s="238">
        <v>0.47986111111111113</v>
      </c>
      <c r="H37" s="238" t="s">
        <v>242</v>
      </c>
      <c r="I37" s="123">
        <f t="shared" ref="I37:I38" si="58">G37+H37</f>
        <v>0.47986111111111113</v>
      </c>
      <c r="J37" s="82">
        <f t="shared" ref="J37:J38" si="59">($O$1-I37)/$O$1</f>
        <v>0.99737062404870624</v>
      </c>
      <c r="K37" s="238">
        <v>0.17777777777777778</v>
      </c>
      <c r="L37" s="238" t="s">
        <v>242</v>
      </c>
      <c r="M37" s="123">
        <f t="shared" ref="M37:M38" si="60">K37+L37</f>
        <v>0.17777777777777778</v>
      </c>
      <c r="N37" s="82">
        <f t="shared" ref="N37:N38" si="61">($O$1-M37)/$O$1</f>
        <v>0.99902587519025876</v>
      </c>
      <c r="O37" s="1"/>
      <c r="P37" s="20"/>
      <c r="Q37" s="20"/>
      <c r="R37" s="20"/>
    </row>
    <row r="38" spans="1:18" s="21" customFormat="1" ht="15" customHeight="1" x14ac:dyDescent="0.2">
      <c r="A38" s="54">
        <v>32</v>
      </c>
      <c r="B38" s="8" t="s">
        <v>388</v>
      </c>
      <c r="C38" s="101">
        <v>0.67361111111111116</v>
      </c>
      <c r="D38" s="101">
        <v>0</v>
      </c>
      <c r="E38" s="123">
        <f t="shared" si="56"/>
        <v>0.67361111111111116</v>
      </c>
      <c r="F38" s="82">
        <f t="shared" si="57"/>
        <v>0.99630898021308978</v>
      </c>
      <c r="G38" s="238">
        <v>0.75069444444444444</v>
      </c>
      <c r="H38" s="238" t="s">
        <v>242</v>
      </c>
      <c r="I38" s="123">
        <f t="shared" si="58"/>
        <v>0.75069444444444444</v>
      </c>
      <c r="J38" s="82">
        <f t="shared" si="59"/>
        <v>0.99588660578386612</v>
      </c>
      <c r="K38" s="238" t="s">
        <v>242</v>
      </c>
      <c r="L38" s="238" t="s">
        <v>242</v>
      </c>
      <c r="M38" s="123">
        <f t="shared" si="60"/>
        <v>0</v>
      </c>
      <c r="N38" s="82">
        <f t="shared" si="61"/>
        <v>1</v>
      </c>
      <c r="O38" s="1"/>
      <c r="P38" s="20"/>
      <c r="Q38" s="20"/>
      <c r="R38" s="20"/>
    </row>
    <row r="39" spans="1:18" s="21" customFormat="1" ht="15" customHeight="1" x14ac:dyDescent="0.2">
      <c r="A39" s="54">
        <v>33</v>
      </c>
      <c r="B39" s="8" t="s">
        <v>253</v>
      </c>
      <c r="C39" s="101">
        <v>0.54652777777777783</v>
      </c>
      <c r="D39" s="101">
        <v>1.0006944444444443</v>
      </c>
      <c r="E39" s="123">
        <f t="shared" si="56"/>
        <v>1.5472222222222221</v>
      </c>
      <c r="F39" s="82">
        <f t="shared" si="57"/>
        <v>0.99152207001522075</v>
      </c>
      <c r="G39" s="238">
        <v>4.0625</v>
      </c>
      <c r="H39" s="238">
        <v>0</v>
      </c>
      <c r="I39" s="123">
        <f t="shared" ref="I39" si="62">G39+H39</f>
        <v>4.0625</v>
      </c>
      <c r="J39" s="82">
        <f t="shared" ref="J39" si="63">($O$1-I39)/$O$1</f>
        <v>0.97773972602739723</v>
      </c>
      <c r="K39" s="238">
        <v>0.59305555555555556</v>
      </c>
      <c r="L39" s="238">
        <v>0.85277777777777775</v>
      </c>
      <c r="M39" s="123">
        <f t="shared" ref="M39" si="64">K39+L39</f>
        <v>1.4458333333333333</v>
      </c>
      <c r="N39" s="82">
        <f t="shared" ref="N39" si="65">($O$1-M39)/$O$1</f>
        <v>0.99207762557077628</v>
      </c>
      <c r="O39" s="1"/>
      <c r="P39" s="20"/>
      <c r="Q39" s="20"/>
      <c r="R39" s="20"/>
    </row>
    <row r="40" spans="1:18" s="21" customFormat="1" ht="15" customHeight="1" x14ac:dyDescent="0.2">
      <c r="A40" s="54">
        <v>34</v>
      </c>
      <c r="B40" s="8" t="s">
        <v>254</v>
      </c>
      <c r="C40" s="101" t="s">
        <v>369</v>
      </c>
      <c r="D40" s="101" t="s">
        <v>368</v>
      </c>
      <c r="E40" s="123">
        <f t="shared" si="56"/>
        <v>1.9881944444444446</v>
      </c>
      <c r="F40" s="82">
        <f t="shared" si="57"/>
        <v>0.98910578386605785</v>
      </c>
      <c r="G40" s="238">
        <v>1.9312500000000001</v>
      </c>
      <c r="H40" s="238">
        <v>2.361111111111111E-2</v>
      </c>
      <c r="I40" s="123">
        <f t="shared" ref="I40" si="66">G40+H40</f>
        <v>1.9548611111111112</v>
      </c>
      <c r="J40" s="82">
        <f t="shared" ref="J40" si="67">($O$1-I40)/$O$1</f>
        <v>0.98928843226788432</v>
      </c>
      <c r="K40" s="238">
        <v>0.96805555555555556</v>
      </c>
      <c r="L40" s="238">
        <v>0.89583333333333337</v>
      </c>
      <c r="M40" s="123">
        <f t="shared" ref="M40" si="68">K40+L40</f>
        <v>1.8638888888888889</v>
      </c>
      <c r="N40" s="82">
        <f t="shared" ref="N40" si="69">($O$1-M40)/$O$1</f>
        <v>0.98978691019786913</v>
      </c>
      <c r="O40" s="1"/>
      <c r="P40" s="20"/>
      <c r="Q40" s="20"/>
      <c r="R40" s="20"/>
    </row>
    <row r="41" spans="1:18" s="21" customFormat="1" ht="15" customHeight="1" x14ac:dyDescent="0.2">
      <c r="A41" s="54">
        <v>35</v>
      </c>
      <c r="B41" s="8" t="s">
        <v>22</v>
      </c>
      <c r="C41" s="123">
        <v>0</v>
      </c>
      <c r="D41" s="101" t="s">
        <v>370</v>
      </c>
      <c r="E41" s="123">
        <f>C41+D41</f>
        <v>1.1708333333333334</v>
      </c>
      <c r="F41" s="82">
        <f>($O$1-E41)/$O$1</f>
        <v>0.99358447488584478</v>
      </c>
      <c r="G41" s="84">
        <v>1.925</v>
      </c>
      <c r="H41" s="84">
        <v>1.0680555555555555</v>
      </c>
      <c r="I41" s="123">
        <f t="shared" ref="I41" si="70">G41+H41</f>
        <v>2.9930555555555554</v>
      </c>
      <c r="J41" s="82">
        <f t="shared" ref="J41" si="71">($O$1-I41)/$O$1</f>
        <v>0.98359969558599702</v>
      </c>
      <c r="K41" s="84">
        <v>1.0743055555555556</v>
      </c>
      <c r="L41" s="84">
        <v>0.53749999999999998</v>
      </c>
      <c r="M41" s="123">
        <f t="shared" ref="M41" si="72">K41+L41</f>
        <v>1.6118055555555557</v>
      </c>
      <c r="N41" s="82">
        <f t="shared" ref="N41" si="73">($O$1-M41)/$O$1</f>
        <v>0.99116818873668189</v>
      </c>
      <c r="O41" s="1"/>
      <c r="P41" s="20"/>
      <c r="Q41" s="20"/>
      <c r="R41" s="20"/>
    </row>
    <row r="42" spans="1:18" s="27" customFormat="1" ht="15" customHeight="1" x14ac:dyDescent="0.2">
      <c r="A42" s="54">
        <v>36</v>
      </c>
      <c r="B42" s="10" t="s">
        <v>23</v>
      </c>
      <c r="C42" s="101">
        <v>1.5458333333333334</v>
      </c>
      <c r="D42" s="101">
        <v>4.1548611111111109</v>
      </c>
      <c r="E42" s="123">
        <f t="shared" si="56"/>
        <v>5.7006944444444443</v>
      </c>
      <c r="F42" s="82">
        <f t="shared" si="57"/>
        <v>0.96876331811263316</v>
      </c>
      <c r="G42" s="238">
        <v>1.8548611111111111</v>
      </c>
      <c r="H42" s="238">
        <v>1.0166666666666666</v>
      </c>
      <c r="I42" s="123">
        <f t="shared" ref="I42" si="74">G42+H42</f>
        <v>2.8715277777777777</v>
      </c>
      <c r="J42" s="82">
        <f t="shared" ref="J42" si="75">($O$1-I42)/$O$1</f>
        <v>0.98426560121765605</v>
      </c>
      <c r="K42" s="238">
        <v>0.19513888888888889</v>
      </c>
      <c r="L42" s="238">
        <v>0.50347222222222221</v>
      </c>
      <c r="M42" s="123">
        <f t="shared" ref="M42" si="76">K42+L42</f>
        <v>0.69861111111111107</v>
      </c>
      <c r="N42" s="82">
        <f t="shared" ref="N42" si="77">($O$1-M42)/$O$1</f>
        <v>0.99617199391171984</v>
      </c>
      <c r="O42" s="7"/>
      <c r="P42" s="254"/>
      <c r="Q42" s="254"/>
      <c r="R42" s="254"/>
    </row>
    <row r="43" spans="1:18" s="27" customFormat="1" ht="15" customHeight="1" x14ac:dyDescent="0.2">
      <c r="A43" s="54">
        <v>37</v>
      </c>
      <c r="B43" s="10" t="s">
        <v>204</v>
      </c>
      <c r="C43" s="101">
        <v>0.17500000000000002</v>
      </c>
      <c r="D43" s="123">
        <v>0</v>
      </c>
      <c r="E43" s="123">
        <f t="shared" si="56"/>
        <v>0.17500000000000002</v>
      </c>
      <c r="F43" s="82">
        <f t="shared" si="57"/>
        <v>0.9990410958904109</v>
      </c>
      <c r="G43" s="238">
        <v>0.66319444444444442</v>
      </c>
      <c r="H43" s="238" t="s">
        <v>242</v>
      </c>
      <c r="I43" s="123">
        <f t="shared" ref="I43:I45" si="78">G43+H43</f>
        <v>0.66319444444444442</v>
      </c>
      <c r="J43" s="82">
        <f t="shared" ref="J43:J45" si="79">($O$1-I43)/$O$1</f>
        <v>0.9963660578386605</v>
      </c>
      <c r="K43" s="238">
        <v>8.0555555555555561E-2</v>
      </c>
      <c r="L43" s="238" t="s">
        <v>242</v>
      </c>
      <c r="M43" s="123">
        <f t="shared" ref="M43:M45" si="80">K43+L43</f>
        <v>8.0555555555555561E-2</v>
      </c>
      <c r="N43" s="82">
        <f t="shared" ref="N43:N45" si="81">($O$1-M43)/$O$1</f>
        <v>0.99955859969558603</v>
      </c>
      <c r="O43" s="7"/>
      <c r="P43" s="254"/>
      <c r="Q43" s="254"/>
      <c r="R43" s="254"/>
    </row>
    <row r="44" spans="1:18" s="27" customFormat="1" ht="15" customHeight="1" x14ac:dyDescent="0.2">
      <c r="A44" s="54">
        <v>38</v>
      </c>
      <c r="B44" s="10" t="s">
        <v>205</v>
      </c>
      <c r="C44" s="101">
        <v>0.42777777777777781</v>
      </c>
      <c r="D44" s="101">
        <v>0.40208333333333335</v>
      </c>
      <c r="E44" s="123">
        <f t="shared" si="56"/>
        <v>0.82986111111111116</v>
      </c>
      <c r="F44" s="82">
        <f t="shared" si="57"/>
        <v>0.99545281582952816</v>
      </c>
      <c r="G44" s="238">
        <v>1.4118055555555555</v>
      </c>
      <c r="H44" s="238" t="s">
        <v>242</v>
      </c>
      <c r="I44" s="123">
        <f t="shared" si="78"/>
        <v>1.4118055555555555</v>
      </c>
      <c r="J44" s="82">
        <f t="shared" si="79"/>
        <v>0.99226407914764081</v>
      </c>
      <c r="K44" s="238">
        <v>5.2083333333333336E-2</v>
      </c>
      <c r="L44" s="238" t="s">
        <v>242</v>
      </c>
      <c r="M44" s="123">
        <f t="shared" si="80"/>
        <v>5.2083333333333336E-2</v>
      </c>
      <c r="N44" s="82">
        <f t="shared" si="81"/>
        <v>0.99971461187214605</v>
      </c>
      <c r="O44" s="7"/>
      <c r="P44" s="254"/>
      <c r="Q44" s="254"/>
      <c r="R44" s="254"/>
    </row>
    <row r="45" spans="1:18" s="27" customFormat="1" ht="15" customHeight="1" x14ac:dyDescent="0.2">
      <c r="A45" s="54">
        <v>39</v>
      </c>
      <c r="B45" s="10" t="s">
        <v>367</v>
      </c>
      <c r="C45" s="101">
        <v>2.0833333333333332E-2</v>
      </c>
      <c r="D45" s="101">
        <v>5.7277777777777779</v>
      </c>
      <c r="E45" s="123">
        <f t="shared" ref="E45" si="82">C45+D45</f>
        <v>5.7486111111111109</v>
      </c>
      <c r="F45" s="82">
        <f t="shared" ref="F45" si="83">($O$1-E45)/$O$1</f>
        <v>0.96850076103500771</v>
      </c>
      <c r="G45" s="238">
        <v>0.42152777777777778</v>
      </c>
      <c r="H45" s="238" t="s">
        <v>242</v>
      </c>
      <c r="I45" s="123">
        <f t="shared" si="78"/>
        <v>0.42152777777777778</v>
      </c>
      <c r="J45" s="82">
        <f t="shared" si="79"/>
        <v>0.99769025875190254</v>
      </c>
      <c r="K45" s="238">
        <v>0.13263888888888889</v>
      </c>
      <c r="L45" s="238" t="s">
        <v>242</v>
      </c>
      <c r="M45" s="123">
        <f t="shared" si="80"/>
        <v>0.13263888888888889</v>
      </c>
      <c r="N45" s="82">
        <f t="shared" si="81"/>
        <v>0.99927321156773208</v>
      </c>
      <c r="O45" s="7"/>
      <c r="P45" s="254"/>
      <c r="Q45" s="254"/>
      <c r="R45" s="254"/>
    </row>
    <row r="46" spans="1:18" s="27" customFormat="1" ht="15" customHeight="1" x14ac:dyDescent="0.2">
      <c r="A46" s="54">
        <v>40</v>
      </c>
      <c r="B46" s="10" t="s">
        <v>35</v>
      </c>
      <c r="C46" s="101">
        <v>9.375E-2</v>
      </c>
      <c r="D46" s="101">
        <v>0.22847222222222222</v>
      </c>
      <c r="E46" s="123">
        <f>C46+D46</f>
        <v>0.32222222222222219</v>
      </c>
      <c r="F46" s="82">
        <f>($O$1-E46)/$O$1</f>
        <v>0.99823439878234399</v>
      </c>
      <c r="G46" s="79">
        <v>0.85</v>
      </c>
      <c r="H46" s="253">
        <v>5.7638888888888885E-2</v>
      </c>
      <c r="I46" s="123">
        <f>G46+H46</f>
        <v>0.90763888888888888</v>
      </c>
      <c r="J46" s="82">
        <f>($O$1-I46)/$O$1</f>
        <v>0.99502663622526633</v>
      </c>
      <c r="K46" s="84">
        <v>2.34375</v>
      </c>
      <c r="L46" s="253">
        <v>0.4604166666666667</v>
      </c>
      <c r="M46" s="123">
        <f>K46+L46</f>
        <v>2.8041666666666667</v>
      </c>
      <c r="N46" s="82">
        <f>($O$1-M46)/$O$1</f>
        <v>0.98463470319634694</v>
      </c>
      <c r="O46" s="7"/>
      <c r="P46" s="254"/>
      <c r="Q46" s="254"/>
      <c r="R46" s="254"/>
    </row>
    <row r="47" spans="1:18" s="27" customFormat="1" ht="15" customHeight="1" x14ac:dyDescent="0.2">
      <c r="A47" s="54">
        <v>41</v>
      </c>
      <c r="B47" s="13" t="s">
        <v>222</v>
      </c>
      <c r="C47" s="123">
        <v>0</v>
      </c>
      <c r="D47" s="123">
        <v>0</v>
      </c>
      <c r="E47" s="123">
        <f t="shared" ref="E47:E48" si="84">C47+D47</f>
        <v>0</v>
      </c>
      <c r="F47" s="82">
        <f t="shared" ref="F47:F48" si="85">($O$1-E47)/$O$1</f>
        <v>1</v>
      </c>
      <c r="G47" s="79">
        <v>0.12847222222222224</v>
      </c>
      <c r="H47" s="253">
        <v>0.2076388888888889</v>
      </c>
      <c r="I47" s="123">
        <f t="shared" ref="I47:I48" si="86">G47+H47</f>
        <v>0.33611111111111114</v>
      </c>
      <c r="J47" s="82">
        <f t="shared" ref="J47:J48" si="87">($O$1-I47)/$O$1</f>
        <v>0.99815829528158295</v>
      </c>
      <c r="K47" s="79">
        <v>0.33124999999999999</v>
      </c>
      <c r="L47" s="253">
        <v>5.4166666666666669E-2</v>
      </c>
      <c r="M47" s="123">
        <f t="shared" ref="M47:M48" si="88">K47+L47</f>
        <v>0.38541666666666663</v>
      </c>
      <c r="N47" s="82">
        <f t="shared" ref="N47:N48" si="89">($O$1-M47)/$O$1</f>
        <v>0.99788812785388137</v>
      </c>
      <c r="O47" s="7"/>
      <c r="P47" s="254"/>
      <c r="Q47" s="254"/>
      <c r="R47" s="254"/>
    </row>
    <row r="48" spans="1:18" s="27" customFormat="1" ht="15" customHeight="1" x14ac:dyDescent="0.2">
      <c r="A48" s="54">
        <v>42</v>
      </c>
      <c r="B48" s="13" t="s">
        <v>223</v>
      </c>
      <c r="C48" s="123">
        <v>0</v>
      </c>
      <c r="D48" s="123">
        <v>0</v>
      </c>
      <c r="E48" s="123">
        <f t="shared" si="84"/>
        <v>0</v>
      </c>
      <c r="F48" s="82">
        <f t="shared" si="85"/>
        <v>1</v>
      </c>
      <c r="G48" s="79">
        <v>0</v>
      </c>
      <c r="H48" s="79">
        <v>0</v>
      </c>
      <c r="I48" s="123">
        <f t="shared" si="86"/>
        <v>0</v>
      </c>
      <c r="J48" s="82">
        <f t="shared" si="87"/>
        <v>1</v>
      </c>
      <c r="K48" s="79">
        <v>0</v>
      </c>
      <c r="L48" s="79">
        <v>0</v>
      </c>
      <c r="M48" s="123">
        <f t="shared" si="88"/>
        <v>0</v>
      </c>
      <c r="N48" s="82">
        <f t="shared" si="89"/>
        <v>1</v>
      </c>
      <c r="O48" s="7"/>
      <c r="P48" s="254"/>
      <c r="Q48" s="254"/>
      <c r="R48" s="254"/>
    </row>
    <row r="49" spans="1:18" s="27" customFormat="1" ht="15" customHeight="1" x14ac:dyDescent="0.2">
      <c r="A49" s="54">
        <v>43</v>
      </c>
      <c r="B49" s="10" t="s">
        <v>185</v>
      </c>
      <c r="C49" s="103">
        <v>1.4319444444444445</v>
      </c>
      <c r="D49" s="103">
        <v>0.13333333333333333</v>
      </c>
      <c r="E49" s="123">
        <f t="shared" si="56"/>
        <v>1.5652777777777778</v>
      </c>
      <c r="F49" s="82">
        <f t="shared" si="57"/>
        <v>0.99142313546423144</v>
      </c>
      <c r="G49" s="84">
        <v>1.101388888888889</v>
      </c>
      <c r="H49" s="84">
        <v>9.0277777777777787E-3</v>
      </c>
      <c r="I49" s="123">
        <f t="shared" ref="I49:I50" si="90">G49+H49</f>
        <v>1.1104166666666668</v>
      </c>
      <c r="J49" s="82">
        <f t="shared" ref="J49:J50" si="91">($O$1-I49)/$O$1</f>
        <v>0.99391552511415515</v>
      </c>
      <c r="K49" s="84">
        <v>0.18888888888888888</v>
      </c>
      <c r="L49" s="84">
        <v>6.1805555555555558E-2</v>
      </c>
      <c r="M49" s="123">
        <f t="shared" ref="M49:M50" si="92">K49+L49</f>
        <v>0.25069444444444444</v>
      </c>
      <c r="N49" s="82">
        <f t="shared" ref="N49:N50" si="93">($O$1-M49)/$O$1</f>
        <v>0.99862633181126337</v>
      </c>
      <c r="O49" s="7"/>
      <c r="P49" s="254"/>
      <c r="Q49" s="254"/>
      <c r="R49" s="254"/>
    </row>
    <row r="50" spans="1:18" s="27" customFormat="1" ht="15" customHeight="1" x14ac:dyDescent="0.2">
      <c r="A50" s="54">
        <v>44</v>
      </c>
      <c r="B50" s="10" t="s">
        <v>269</v>
      </c>
      <c r="C50" s="103">
        <v>0</v>
      </c>
      <c r="D50" s="103">
        <v>0.24513888888888888</v>
      </c>
      <c r="E50" s="123">
        <f t="shared" si="56"/>
        <v>0.24513888888888888</v>
      </c>
      <c r="F50" s="82">
        <f t="shared" si="57"/>
        <v>0.99865677321156765</v>
      </c>
      <c r="G50" s="84">
        <v>1.0916666666666666</v>
      </c>
      <c r="H50" s="84">
        <v>2.8472222222222222E-2</v>
      </c>
      <c r="I50" s="123">
        <f t="shared" si="90"/>
        <v>1.1201388888888888</v>
      </c>
      <c r="J50" s="82">
        <f t="shared" si="91"/>
        <v>0.99386225266362249</v>
      </c>
      <c r="K50" s="84">
        <v>9.7222222222222224E-2</v>
      </c>
      <c r="L50" s="84">
        <v>9.930555555555555E-2</v>
      </c>
      <c r="M50" s="123">
        <f t="shared" si="92"/>
        <v>0.19652777777777777</v>
      </c>
      <c r="N50" s="82">
        <f t="shared" si="93"/>
        <v>0.99892313546423128</v>
      </c>
      <c r="O50" s="7"/>
      <c r="P50" s="254"/>
      <c r="Q50" s="254"/>
      <c r="R50" s="254"/>
    </row>
    <row r="51" spans="1:18" s="27" customFormat="1" ht="15" customHeight="1" x14ac:dyDescent="0.2">
      <c r="A51" s="54">
        <v>45</v>
      </c>
      <c r="B51" s="13" t="s">
        <v>272</v>
      </c>
      <c r="C51" s="357" t="s">
        <v>435</v>
      </c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9"/>
      <c r="O51" s="7"/>
      <c r="P51" s="254"/>
      <c r="Q51" s="254"/>
      <c r="R51" s="254"/>
    </row>
    <row r="52" spans="1:18" s="27" customFormat="1" ht="15" customHeight="1" x14ac:dyDescent="0.2">
      <c r="A52" s="54">
        <v>46</v>
      </c>
      <c r="B52" s="13" t="s">
        <v>273</v>
      </c>
      <c r="C52" s="101">
        <v>0</v>
      </c>
      <c r="D52" s="101">
        <v>1.2499999999999999E-2</v>
      </c>
      <c r="E52" s="123">
        <f t="shared" si="56"/>
        <v>1.2499999999999999E-2</v>
      </c>
      <c r="F52" s="82">
        <f t="shared" si="57"/>
        <v>0.99993150684931509</v>
      </c>
      <c r="G52" s="84">
        <v>1.1500000000000001</v>
      </c>
      <c r="H52" s="252">
        <v>0</v>
      </c>
      <c r="I52" s="123">
        <f t="shared" ref="I52:I53" si="94">G52+H52</f>
        <v>1.1500000000000001</v>
      </c>
      <c r="J52" s="82">
        <f t="shared" ref="J52:J53" si="95">($O$1-I52)/$O$1</f>
        <v>0.99369863013698623</v>
      </c>
      <c r="K52" s="252">
        <v>0</v>
      </c>
      <c r="L52" s="252">
        <v>1.9444444444444445E-2</v>
      </c>
      <c r="M52" s="123">
        <f t="shared" ref="M52:M53" si="96">K52+L52</f>
        <v>1.9444444444444445E-2</v>
      </c>
      <c r="N52" s="82">
        <f t="shared" ref="N52:N53" si="97">($O$1-M52)/$O$1</f>
        <v>0.99989345509893457</v>
      </c>
      <c r="O52" s="7"/>
      <c r="P52" s="254"/>
      <c r="Q52" s="254"/>
      <c r="R52" s="254"/>
    </row>
    <row r="53" spans="1:18" s="27" customFormat="1" ht="15" customHeight="1" x14ac:dyDescent="0.2">
      <c r="A53" s="54">
        <v>47</v>
      </c>
      <c r="B53" s="13" t="s">
        <v>433</v>
      </c>
      <c r="C53" s="101">
        <v>0</v>
      </c>
      <c r="D53" s="101">
        <v>0</v>
      </c>
      <c r="E53" s="123">
        <f t="shared" ref="E53:E54" si="98">C53+D53</f>
        <v>0</v>
      </c>
      <c r="F53" s="82">
        <f t="shared" ref="F53:F54" si="99">($O$1-E53)/$O$1</f>
        <v>1</v>
      </c>
      <c r="G53" s="101">
        <v>0</v>
      </c>
      <c r="H53" s="101">
        <v>0</v>
      </c>
      <c r="I53" s="123">
        <f t="shared" si="94"/>
        <v>0</v>
      </c>
      <c r="J53" s="82">
        <f t="shared" si="95"/>
        <v>1</v>
      </c>
      <c r="K53" s="227">
        <v>2.4125000000000001</v>
      </c>
      <c r="L53" s="252">
        <v>1.0416666666666666E-2</v>
      </c>
      <c r="M53" s="123">
        <f t="shared" si="96"/>
        <v>2.4229166666666666</v>
      </c>
      <c r="N53" s="82">
        <f t="shared" si="97"/>
        <v>0.98672374429223741</v>
      </c>
      <c r="O53" s="7"/>
      <c r="P53" s="254"/>
      <c r="Q53" s="254"/>
      <c r="R53" s="254"/>
    </row>
    <row r="54" spans="1:18" s="27" customFormat="1" ht="15" customHeight="1" x14ac:dyDescent="0.2">
      <c r="A54" s="54">
        <v>48</v>
      </c>
      <c r="B54" s="13" t="s">
        <v>434</v>
      </c>
      <c r="C54" s="101">
        <v>0</v>
      </c>
      <c r="D54" s="101">
        <v>0</v>
      </c>
      <c r="E54" s="123">
        <f t="shared" si="98"/>
        <v>0</v>
      </c>
      <c r="F54" s="82">
        <f t="shared" si="99"/>
        <v>1</v>
      </c>
      <c r="G54" s="252">
        <v>0.48194444444444445</v>
      </c>
      <c r="H54" s="101">
        <v>0</v>
      </c>
      <c r="I54" s="123">
        <f t="shared" ref="I54" si="100">G54+H54</f>
        <v>0.48194444444444445</v>
      </c>
      <c r="J54" s="82">
        <f t="shared" ref="J54" si="101">($O$1-I54)/$O$1</f>
        <v>0.99735920852359206</v>
      </c>
      <c r="K54" s="227">
        <v>3.7638888888888888</v>
      </c>
      <c r="L54" s="252">
        <v>0.60902777777777783</v>
      </c>
      <c r="M54" s="123">
        <f t="shared" ref="M54" si="102">K54+L54</f>
        <v>4.3729166666666668</v>
      </c>
      <c r="N54" s="82">
        <f t="shared" ref="N54" si="103">($O$1-M54)/$O$1</f>
        <v>0.97603881278538807</v>
      </c>
      <c r="O54" s="7"/>
      <c r="P54" s="254"/>
      <c r="Q54" s="254"/>
      <c r="R54" s="254"/>
    </row>
    <row r="55" spans="1:18" s="21" customFormat="1" ht="15" customHeight="1" x14ac:dyDescent="0.2">
      <c r="A55" s="54">
        <v>49</v>
      </c>
      <c r="B55" s="8" t="s">
        <v>356</v>
      </c>
      <c r="C55" s="103">
        <v>0.21944444444444444</v>
      </c>
      <c r="D55" s="103">
        <v>4.8611111111111112E-3</v>
      </c>
      <c r="E55" s="123">
        <f t="shared" ref="E55:E65" si="104">C55+D55</f>
        <v>0.22430555555555556</v>
      </c>
      <c r="F55" s="82">
        <f t="shared" ref="F55:F65" si="105">($O$1-E55)/$O$1</f>
        <v>0.99877092846270921</v>
      </c>
      <c r="G55" s="84">
        <v>0.32291666666666669</v>
      </c>
      <c r="H55" s="84">
        <v>0</v>
      </c>
      <c r="I55" s="123">
        <f>G55+H55</f>
        <v>0.32291666666666669</v>
      </c>
      <c r="J55" s="82">
        <f>($O$1-I55)/$O$1</f>
        <v>0.99823059360730604</v>
      </c>
      <c r="K55" s="84">
        <v>0.84166666666666667</v>
      </c>
      <c r="L55" s="84">
        <v>0.15138888888888888</v>
      </c>
      <c r="M55" s="123">
        <f>K55+L55</f>
        <v>0.99305555555555558</v>
      </c>
      <c r="N55" s="82">
        <f>($O$1-M55)/$O$1</f>
        <v>0.99455859969558602</v>
      </c>
      <c r="O55" s="1"/>
      <c r="P55" s="20"/>
      <c r="Q55" s="20"/>
      <c r="R55" s="20"/>
    </row>
    <row r="56" spans="1:18" s="21" customFormat="1" ht="15" customHeight="1" x14ac:dyDescent="0.2">
      <c r="A56" s="54">
        <v>50</v>
      </c>
      <c r="B56" s="8" t="s">
        <v>275</v>
      </c>
      <c r="C56" s="101">
        <v>1.0125</v>
      </c>
      <c r="D56" s="103">
        <v>0.1763888888888889</v>
      </c>
      <c r="E56" s="123">
        <f t="shared" si="104"/>
        <v>1.1888888888888889</v>
      </c>
      <c r="F56" s="82">
        <f t="shared" si="105"/>
        <v>0.99348554033485537</v>
      </c>
      <c r="G56" s="84">
        <v>2.875</v>
      </c>
      <c r="H56" s="84">
        <v>3.8194444444444441E-2</v>
      </c>
      <c r="I56" s="123">
        <f t="shared" ref="I56" si="106">G56+H56</f>
        <v>2.9131944444444446</v>
      </c>
      <c r="J56" s="82">
        <f t="shared" ref="J56" si="107">($O$1-I56)/$O$1</f>
        <v>0.98403729071537283</v>
      </c>
      <c r="K56" s="84">
        <v>0.14861111111111111</v>
      </c>
      <c r="L56" s="84">
        <v>0.9868055555555556</v>
      </c>
      <c r="M56" s="123">
        <f t="shared" ref="M56" si="108">K56+L56</f>
        <v>1.1354166666666667</v>
      </c>
      <c r="N56" s="82">
        <f t="shared" ref="N56" si="109">($O$1-M56)/$O$1</f>
        <v>0.99377853881278544</v>
      </c>
      <c r="O56" s="1"/>
      <c r="P56" s="20"/>
      <c r="Q56" s="20"/>
      <c r="R56" s="20"/>
    </row>
    <row r="57" spans="1:18" s="21" customFormat="1" ht="15" customHeight="1" x14ac:dyDescent="0.2">
      <c r="A57" s="54">
        <v>51</v>
      </c>
      <c r="B57" s="8" t="s">
        <v>355</v>
      </c>
      <c r="C57" s="101">
        <v>2.2326388888888888</v>
      </c>
      <c r="D57" s="103">
        <v>9.1666666666666674E-2</v>
      </c>
      <c r="E57" s="123">
        <f t="shared" si="104"/>
        <v>2.3243055555555556</v>
      </c>
      <c r="F57" s="82">
        <f t="shared" si="105"/>
        <v>0.98726407914764081</v>
      </c>
      <c r="G57" s="84">
        <v>3.1263888888888887</v>
      </c>
      <c r="H57" s="84">
        <v>0</v>
      </c>
      <c r="I57" s="123">
        <f>G57+H57</f>
        <v>3.1263888888888887</v>
      </c>
      <c r="J57" s="82">
        <f>($O$1-I57)/$O$1</f>
        <v>0.98286910197869093</v>
      </c>
      <c r="K57" s="84">
        <v>0.95416666666666661</v>
      </c>
      <c r="L57" s="84">
        <v>0.1388888888888889</v>
      </c>
      <c r="M57" s="123">
        <f>K57+L57</f>
        <v>1.0930555555555554</v>
      </c>
      <c r="N57" s="82">
        <f t="shared" ref="N57" si="110">($O$1-M57)/$O$1</f>
        <v>0.9940106544901065</v>
      </c>
      <c r="P57" s="20"/>
      <c r="Q57" s="20"/>
      <c r="R57" s="20"/>
    </row>
    <row r="58" spans="1:18" s="80" customFormat="1" ht="15" customHeight="1" x14ac:dyDescent="0.2">
      <c r="A58" s="54">
        <v>52</v>
      </c>
      <c r="B58" s="77" t="s">
        <v>225</v>
      </c>
      <c r="C58" s="101">
        <v>0.60416666666666663</v>
      </c>
      <c r="D58" s="103">
        <v>5.7638888888888885E-2</v>
      </c>
      <c r="E58" s="123">
        <f t="shared" si="104"/>
        <v>0.66180555555555554</v>
      </c>
      <c r="F58" s="82">
        <f t="shared" si="105"/>
        <v>0.99637366818873663</v>
      </c>
      <c r="G58" s="84">
        <v>1.9124999999999999</v>
      </c>
      <c r="H58" s="84">
        <v>0.62083333333333335</v>
      </c>
      <c r="I58" s="123">
        <f>G58+H58</f>
        <v>2.5333333333333332</v>
      </c>
      <c r="J58" s="82">
        <f>($O$1-I58)/$O$1</f>
        <v>0.98611872146118718</v>
      </c>
      <c r="K58" s="84">
        <v>0.94305555555555554</v>
      </c>
      <c r="L58" s="84">
        <v>1.4888888888888889</v>
      </c>
      <c r="M58" s="123">
        <f>K58+L58</f>
        <v>2.4319444444444445</v>
      </c>
      <c r="N58" s="82">
        <f>($O$1-M58)/$O$1</f>
        <v>0.98667427701674282</v>
      </c>
    </row>
    <row r="59" spans="1:18" s="80" customFormat="1" ht="15" customHeight="1" x14ac:dyDescent="0.2">
      <c r="A59" s="54">
        <v>53</v>
      </c>
      <c r="B59" s="77" t="s">
        <v>226</v>
      </c>
      <c r="C59" s="101">
        <v>3.5</v>
      </c>
      <c r="D59" s="103">
        <v>0</v>
      </c>
      <c r="E59" s="123">
        <f t="shared" si="104"/>
        <v>3.5</v>
      </c>
      <c r="F59" s="82">
        <f t="shared" si="105"/>
        <v>0.98082191780821915</v>
      </c>
      <c r="G59" s="84">
        <v>2.2916666666666665</v>
      </c>
      <c r="H59" s="84">
        <v>0</v>
      </c>
      <c r="I59" s="123">
        <f t="shared" ref="I59" si="111">G59+H59</f>
        <v>2.2916666666666665</v>
      </c>
      <c r="J59" s="82">
        <f t="shared" ref="J59" si="112">($O$1-I59)/$O$1</f>
        <v>0.98744292237442932</v>
      </c>
      <c r="K59" s="84">
        <v>1.9513888888888891</v>
      </c>
      <c r="L59" s="84">
        <v>2.5340277777777778</v>
      </c>
      <c r="M59" s="123">
        <f t="shared" ref="M59" si="113">K59+L59</f>
        <v>4.4854166666666666</v>
      </c>
      <c r="N59" s="82">
        <f t="shared" ref="N59" si="114">($O$1-M59)/$O$1</f>
        <v>0.97542237442922364</v>
      </c>
    </row>
    <row r="60" spans="1:18" s="80" customFormat="1" ht="15" customHeight="1" x14ac:dyDescent="0.2">
      <c r="A60" s="54">
        <v>54</v>
      </c>
      <c r="B60" s="77" t="s">
        <v>436</v>
      </c>
      <c r="C60" s="101">
        <v>0</v>
      </c>
      <c r="D60" s="103">
        <v>0</v>
      </c>
      <c r="E60" s="123">
        <f t="shared" si="104"/>
        <v>0</v>
      </c>
      <c r="F60" s="82">
        <f t="shared" si="105"/>
        <v>1</v>
      </c>
      <c r="G60" s="84">
        <v>0</v>
      </c>
      <c r="H60" s="84">
        <v>0</v>
      </c>
      <c r="I60" s="123">
        <f t="shared" ref="I60" si="115">G60+H60</f>
        <v>0</v>
      </c>
      <c r="J60" s="82">
        <f t="shared" ref="J60" si="116">($O$1-I60)/$O$1</f>
        <v>1</v>
      </c>
      <c r="K60" s="84">
        <v>0</v>
      </c>
      <c r="L60" s="84">
        <v>0</v>
      </c>
      <c r="M60" s="123">
        <f t="shared" ref="M60" si="117">K60+L60</f>
        <v>0</v>
      </c>
      <c r="N60" s="82">
        <f t="shared" ref="N60" si="118">($O$1-M60)/$O$1</f>
        <v>1</v>
      </c>
    </row>
    <row r="61" spans="1:18" s="21" customFormat="1" ht="15" customHeight="1" x14ac:dyDescent="0.2">
      <c r="A61" s="54">
        <v>55</v>
      </c>
      <c r="B61" s="8" t="s">
        <v>31</v>
      </c>
      <c r="C61" s="101">
        <v>0.8027777777777777</v>
      </c>
      <c r="D61" s="101">
        <v>0.72222222222222221</v>
      </c>
      <c r="E61" s="123">
        <f t="shared" si="104"/>
        <v>1.5249999999999999</v>
      </c>
      <c r="F61" s="82">
        <f t="shared" si="105"/>
        <v>0.99164383561643832</v>
      </c>
      <c r="G61" s="165">
        <v>3.4229166666666671</v>
      </c>
      <c r="H61" s="165">
        <v>1.4493055555555554</v>
      </c>
      <c r="I61" s="123">
        <f t="shared" ref="I61" si="119">G61+H61</f>
        <v>4.8722222222222227</v>
      </c>
      <c r="J61" s="82">
        <f t="shared" ref="J61" si="120">($O$1-I61)/$O$1</f>
        <v>0.97330289193302888</v>
      </c>
      <c r="K61" s="165">
        <v>1.9777777777777779</v>
      </c>
      <c r="L61" s="165">
        <v>0.35486111111111113</v>
      </c>
      <c r="M61" s="123">
        <f t="shared" ref="M61" si="121">K61+L61</f>
        <v>2.3326388888888889</v>
      </c>
      <c r="N61" s="82">
        <f t="shared" ref="N61" si="122">($O$1-M61)/$O$1</f>
        <v>0.98721841704718427</v>
      </c>
      <c r="O61" s="1"/>
      <c r="P61" s="20"/>
      <c r="Q61" s="20"/>
      <c r="R61" s="20"/>
    </row>
    <row r="62" spans="1:18" s="21" customFormat="1" ht="15" customHeight="1" x14ac:dyDescent="0.2">
      <c r="A62" s="54">
        <v>56</v>
      </c>
      <c r="B62" s="8" t="s">
        <v>192</v>
      </c>
      <c r="C62" s="101">
        <v>0.40416666666666662</v>
      </c>
      <c r="D62" s="101">
        <v>1.9805555555555554</v>
      </c>
      <c r="E62" s="123">
        <f t="shared" si="104"/>
        <v>2.384722222222222</v>
      </c>
      <c r="F62" s="82">
        <f t="shared" si="105"/>
        <v>0.98693302891933032</v>
      </c>
      <c r="G62" s="165">
        <v>1.5201388888888889</v>
      </c>
      <c r="H62" s="165">
        <v>4.7916666666666663E-2</v>
      </c>
      <c r="I62" s="123">
        <f>G62+H62</f>
        <v>1.5680555555555555</v>
      </c>
      <c r="J62" s="82">
        <f>($O$1-I62)/$O$1</f>
        <v>0.99140791476407908</v>
      </c>
      <c r="K62" s="165">
        <v>2.1506944444444445</v>
      </c>
      <c r="L62" s="165">
        <v>0.28333333333333333</v>
      </c>
      <c r="M62" s="123">
        <f>K62+L62</f>
        <v>2.4340277777777777</v>
      </c>
      <c r="N62" s="82">
        <f>($O$1-M62)/$O$1</f>
        <v>0.98666286149162863</v>
      </c>
      <c r="O62" s="1"/>
      <c r="P62" s="20"/>
      <c r="Q62" s="20"/>
      <c r="R62" s="20"/>
    </row>
    <row r="63" spans="1:18" s="21" customFormat="1" ht="15" customHeight="1" x14ac:dyDescent="0.2">
      <c r="A63" s="54">
        <v>57</v>
      </c>
      <c r="B63" s="8" t="s">
        <v>276</v>
      </c>
      <c r="C63" s="101">
        <v>2.361111111111111E-2</v>
      </c>
      <c r="D63" s="101">
        <v>0.95000000000000007</v>
      </c>
      <c r="E63" s="123">
        <f t="shared" si="104"/>
        <v>0.9736111111111112</v>
      </c>
      <c r="F63" s="82">
        <f t="shared" si="105"/>
        <v>0.99466514459665156</v>
      </c>
      <c r="G63" s="165">
        <v>7.0333333333333341</v>
      </c>
      <c r="H63" s="165">
        <v>0.10694444444444444</v>
      </c>
      <c r="I63" s="123">
        <f>G63+H63</f>
        <v>7.1402777777777784</v>
      </c>
      <c r="J63" s="82">
        <f>($O$1-I63)/$O$1</f>
        <v>0.9608751902587519</v>
      </c>
      <c r="K63" s="165">
        <v>0</v>
      </c>
      <c r="L63" s="165">
        <v>0</v>
      </c>
      <c r="M63" s="123">
        <f>K63+L63</f>
        <v>0</v>
      </c>
      <c r="N63" s="82">
        <f>($O$1-M63)/$O$1</f>
        <v>1</v>
      </c>
      <c r="O63" s="1"/>
      <c r="P63" s="20"/>
      <c r="Q63" s="20"/>
      <c r="R63" s="20"/>
    </row>
    <row r="64" spans="1:18" s="21" customFormat="1" ht="15" customHeight="1" x14ac:dyDescent="0.2">
      <c r="A64" s="54">
        <v>58</v>
      </c>
      <c r="B64" s="8" t="s">
        <v>437</v>
      </c>
      <c r="C64" s="101">
        <v>0</v>
      </c>
      <c r="D64" s="101">
        <v>0</v>
      </c>
      <c r="E64" s="123">
        <f t="shared" si="104"/>
        <v>0</v>
      </c>
      <c r="F64" s="82">
        <f t="shared" si="105"/>
        <v>1</v>
      </c>
      <c r="G64" s="165">
        <v>1.0979166666666667</v>
      </c>
      <c r="H64" s="165">
        <v>1.0416666666666666E-2</v>
      </c>
      <c r="I64" s="123">
        <f>G64+H64</f>
        <v>1.1083333333333334</v>
      </c>
      <c r="J64" s="82">
        <f>($O$1-I64)/$O$1</f>
        <v>0.99392694063926945</v>
      </c>
      <c r="K64" s="165">
        <v>0.50486111111111109</v>
      </c>
      <c r="L64" s="165">
        <v>0.43402777777777773</v>
      </c>
      <c r="M64" s="123">
        <f>K64+L64</f>
        <v>0.93888888888888888</v>
      </c>
      <c r="N64" s="82">
        <f>($O$1-M64)/$O$1</f>
        <v>0.99485540334855393</v>
      </c>
      <c r="O64" s="1"/>
      <c r="P64" s="20"/>
      <c r="Q64" s="20"/>
      <c r="R64" s="20"/>
    </row>
    <row r="65" spans="1:18" s="21" customFormat="1" ht="15" customHeight="1" x14ac:dyDescent="0.2">
      <c r="A65" s="54">
        <v>59</v>
      </c>
      <c r="B65" s="8" t="s">
        <v>36</v>
      </c>
      <c r="C65" s="101">
        <v>6.1805555555555558E-2</v>
      </c>
      <c r="D65" s="101">
        <v>0.3979166666666667</v>
      </c>
      <c r="E65" s="123">
        <f t="shared" si="104"/>
        <v>0.45972222222222225</v>
      </c>
      <c r="F65" s="82">
        <f t="shared" si="105"/>
        <v>0.99748097412480985</v>
      </c>
      <c r="G65" s="84">
        <v>2.5208333333333335</v>
      </c>
      <c r="H65" s="84">
        <v>3.6805555555555557E-2</v>
      </c>
      <c r="I65" s="123">
        <f t="shared" ref="I65" si="123">G65+H65</f>
        <v>2.557638888888889</v>
      </c>
      <c r="J65" s="82">
        <f t="shared" ref="J65" si="124">($O$1-I65)/$O$1</f>
        <v>0.9859855403348553</v>
      </c>
      <c r="K65" s="84">
        <v>0.37222222222222223</v>
      </c>
      <c r="L65" s="84">
        <v>0.11944444444444445</v>
      </c>
      <c r="M65" s="123">
        <f t="shared" ref="M65" si="125">K65+L65</f>
        <v>0.4916666666666667</v>
      </c>
      <c r="N65" s="82">
        <f t="shared" ref="N65" si="126">($O$1-M65)/$O$1</f>
        <v>0.99730593607305928</v>
      </c>
      <c r="O65" s="1"/>
      <c r="P65" s="20"/>
      <c r="Q65" s="20"/>
      <c r="R65" s="20"/>
    </row>
    <row r="66" spans="1:18" s="21" customFormat="1" ht="15" customHeight="1" x14ac:dyDescent="0.2">
      <c r="A66" s="54">
        <v>60</v>
      </c>
      <c r="B66" s="8" t="s">
        <v>363</v>
      </c>
      <c r="C66" s="101">
        <v>0</v>
      </c>
      <c r="D66" s="101">
        <v>0.33958333333333335</v>
      </c>
      <c r="E66" s="123">
        <f t="shared" ref="E66" si="127">C66+D66</f>
        <v>0.33958333333333335</v>
      </c>
      <c r="F66" s="82">
        <f t="shared" ref="F66" si="128">($O$1-E66)/$O$1</f>
        <v>0.99813926940639264</v>
      </c>
      <c r="G66" s="84">
        <v>0.42430555555555555</v>
      </c>
      <c r="H66" s="84">
        <v>0.45902777777777781</v>
      </c>
      <c r="I66" s="123">
        <f t="shared" ref="I66:I67" si="129">G66+H66</f>
        <v>0.8833333333333333</v>
      </c>
      <c r="J66" s="82">
        <f t="shared" ref="J66:J67" si="130">($O$1-I66)/$O$1</f>
        <v>0.9951598173515982</v>
      </c>
      <c r="K66" s="84">
        <v>1.73125</v>
      </c>
      <c r="L66" s="84">
        <v>0.64374999999999993</v>
      </c>
      <c r="M66" s="123">
        <f t="shared" ref="M66:M67" si="131">K66+L66</f>
        <v>2.375</v>
      </c>
      <c r="N66" s="82">
        <f t="shared" ref="N66:N67" si="132">($O$1-M66)/$O$1</f>
        <v>0.98698630136986298</v>
      </c>
      <c r="O66" s="1"/>
      <c r="P66" s="20"/>
      <c r="Q66" s="20"/>
      <c r="R66" s="20"/>
    </row>
    <row r="67" spans="1:18" s="21" customFormat="1" ht="15" customHeight="1" x14ac:dyDescent="0.2">
      <c r="A67" s="54">
        <v>61</v>
      </c>
      <c r="B67" s="8" t="s">
        <v>232</v>
      </c>
      <c r="C67" s="101">
        <v>0</v>
      </c>
      <c r="D67" s="101">
        <v>0.54861111111111105</v>
      </c>
      <c r="E67" s="123">
        <f t="shared" ref="E67:E77" si="133">C67+D67</f>
        <v>0.54861111111111105</v>
      </c>
      <c r="F67" s="82">
        <f t="shared" ref="F67:F77" si="134">($O$1-E67)/$O$1</f>
        <v>0.99699391171993912</v>
      </c>
      <c r="G67" s="84">
        <v>0.19583333333333333</v>
      </c>
      <c r="H67" s="84">
        <v>0.36736111111111108</v>
      </c>
      <c r="I67" s="123">
        <f t="shared" si="129"/>
        <v>0.56319444444444444</v>
      </c>
      <c r="J67" s="82">
        <f t="shared" si="130"/>
        <v>0.99691400304414013</v>
      </c>
      <c r="K67" s="84">
        <v>1.0534722222222224</v>
      </c>
      <c r="L67" s="84">
        <v>0.5756944444444444</v>
      </c>
      <c r="M67" s="123">
        <f t="shared" si="131"/>
        <v>1.6291666666666669</v>
      </c>
      <c r="N67" s="82">
        <f t="shared" si="132"/>
        <v>0.99107305936073065</v>
      </c>
      <c r="O67" s="1"/>
      <c r="P67" s="20"/>
      <c r="Q67" s="20"/>
      <c r="R67" s="20"/>
    </row>
    <row r="68" spans="1:18" s="21" customFormat="1" ht="15" customHeight="1" x14ac:dyDescent="0.2">
      <c r="A68" s="54">
        <v>62</v>
      </c>
      <c r="B68" s="8" t="s">
        <v>359</v>
      </c>
      <c r="C68" s="123">
        <v>0.72083333333333333</v>
      </c>
      <c r="D68" s="123">
        <v>0.85972222222222217</v>
      </c>
      <c r="E68" s="123">
        <f t="shared" si="133"/>
        <v>1.5805555555555555</v>
      </c>
      <c r="F68" s="82">
        <f t="shared" si="134"/>
        <v>0.99133942161339428</v>
      </c>
      <c r="G68" s="84">
        <v>0.38125000000000003</v>
      </c>
      <c r="H68" s="84">
        <v>0.27291666666666664</v>
      </c>
      <c r="I68" s="123">
        <f>G68+H68</f>
        <v>0.65416666666666667</v>
      </c>
      <c r="J68" s="82">
        <f>($O$1-I68)/$O$1</f>
        <v>0.99641552511415521</v>
      </c>
      <c r="K68" s="84">
        <v>0.91527777777777775</v>
      </c>
      <c r="L68" s="84">
        <v>2.807638888888889</v>
      </c>
      <c r="M68" s="123">
        <f>K68+L68</f>
        <v>3.7229166666666669</v>
      </c>
      <c r="N68" s="82">
        <f>($O$1-M68)/$O$1</f>
        <v>0.97960045662100459</v>
      </c>
      <c r="O68" s="1"/>
      <c r="P68" s="20"/>
      <c r="Q68" s="20"/>
      <c r="R68" s="20"/>
    </row>
    <row r="69" spans="1:18" s="21" customFormat="1" ht="15" customHeight="1" x14ac:dyDescent="0.2">
      <c r="A69" s="54">
        <v>63</v>
      </c>
      <c r="B69" s="8" t="s">
        <v>362</v>
      </c>
      <c r="C69" s="99">
        <v>0.52083333333333337</v>
      </c>
      <c r="D69" s="99">
        <v>0.4604166666666667</v>
      </c>
      <c r="E69" s="123">
        <f t="shared" si="133"/>
        <v>0.98125000000000007</v>
      </c>
      <c r="F69" s="82">
        <f t="shared" si="134"/>
        <v>0.99462328767123298</v>
      </c>
      <c r="G69" s="99">
        <v>0</v>
      </c>
      <c r="H69" s="84">
        <v>0.40763888888888888</v>
      </c>
      <c r="I69" s="123">
        <f t="shared" ref="I69" si="135">G69+H69</f>
        <v>0.40763888888888888</v>
      </c>
      <c r="J69" s="82">
        <f t="shared" ref="J69" si="136">($O$1-I69)/$O$1</f>
        <v>0.99776636225266357</v>
      </c>
      <c r="K69" s="84">
        <v>0.13819444444444443</v>
      </c>
      <c r="L69" s="84">
        <v>0.20069444444444443</v>
      </c>
      <c r="M69" s="123">
        <f t="shared" ref="M69" si="137">K69+L69</f>
        <v>0.33888888888888885</v>
      </c>
      <c r="N69" s="82">
        <f t="shared" ref="N69" si="138">($O$1-M69)/$O$1</f>
        <v>0.9981430745814307</v>
      </c>
      <c r="O69" s="1"/>
      <c r="P69" s="20"/>
      <c r="Q69" s="20"/>
      <c r="R69" s="20"/>
    </row>
    <row r="70" spans="1:18" s="21" customFormat="1" ht="12.75" x14ac:dyDescent="0.2">
      <c r="A70" s="54">
        <v>64</v>
      </c>
      <c r="B70" s="8" t="s">
        <v>197</v>
      </c>
      <c r="C70" s="101">
        <v>0.3</v>
      </c>
      <c r="D70" s="101">
        <v>0.14166666666666666</v>
      </c>
      <c r="E70" s="123">
        <f t="shared" si="133"/>
        <v>0.44166666666666665</v>
      </c>
      <c r="F70" s="82">
        <f t="shared" si="134"/>
        <v>0.99757990867579915</v>
      </c>
      <c r="G70" s="84">
        <v>1.0305555555555557</v>
      </c>
      <c r="H70" s="84">
        <v>2.4305555555555556E-2</v>
      </c>
      <c r="I70" s="123">
        <f t="shared" ref="I70" si="139">G70+H70</f>
        <v>1.0548611111111112</v>
      </c>
      <c r="J70" s="82">
        <f t="shared" ref="J70" si="140">($O$1-I70)/$O$1</f>
        <v>0.99421993911719941</v>
      </c>
      <c r="K70" s="84">
        <v>0.29166666666666669</v>
      </c>
      <c r="L70" s="84">
        <v>7.2222222222222229E-2</v>
      </c>
      <c r="M70" s="123">
        <f t="shared" ref="M70" si="141">K70+L70</f>
        <v>0.36388888888888893</v>
      </c>
      <c r="N70" s="82">
        <f t="shared" ref="N70" si="142">($O$1-M70)/$O$1</f>
        <v>0.99800608828006088</v>
      </c>
      <c r="O70" s="1"/>
      <c r="P70" s="20"/>
      <c r="Q70" s="20"/>
      <c r="R70" s="20"/>
    </row>
    <row r="71" spans="1:18" s="21" customFormat="1" ht="12.75" x14ac:dyDescent="0.2">
      <c r="A71" s="54">
        <v>65</v>
      </c>
      <c r="B71" s="8" t="s">
        <v>198</v>
      </c>
      <c r="C71" s="101">
        <v>0.14305555555555557</v>
      </c>
      <c r="D71" s="101">
        <v>0.41875000000000001</v>
      </c>
      <c r="E71" s="123">
        <f t="shared" si="133"/>
        <v>0.56180555555555556</v>
      </c>
      <c r="F71" s="82">
        <f t="shared" si="134"/>
        <v>0.99692161339421603</v>
      </c>
      <c r="G71" s="84">
        <v>1.2555555555555555</v>
      </c>
      <c r="H71" s="84">
        <v>3.4027777777777775E-2</v>
      </c>
      <c r="I71" s="123">
        <f>G71+H71</f>
        <v>1.2895833333333333</v>
      </c>
      <c r="J71" s="82">
        <f>($O$1-I71)/$O$1</f>
        <v>0.9929337899543379</v>
      </c>
      <c r="K71" s="84">
        <v>0</v>
      </c>
      <c r="L71" s="84">
        <v>0.1173611111111111</v>
      </c>
      <c r="M71" s="123">
        <f>K71+L71</f>
        <v>0.1173611111111111</v>
      </c>
      <c r="N71" s="82">
        <f>($O$1-M71)/$O$1</f>
        <v>0.99935692541856924</v>
      </c>
      <c r="O71" s="1"/>
      <c r="P71" s="20"/>
      <c r="Q71" s="20"/>
      <c r="R71" s="20"/>
    </row>
    <row r="72" spans="1:18" s="21" customFormat="1" ht="15" customHeight="1" x14ac:dyDescent="0.2">
      <c r="A72" s="54">
        <v>66</v>
      </c>
      <c r="B72" s="2" t="s">
        <v>28</v>
      </c>
      <c r="C72" s="101">
        <v>6.9444444444444441E-3</v>
      </c>
      <c r="D72" s="101">
        <v>0.78194444444444444</v>
      </c>
      <c r="E72" s="123">
        <f t="shared" si="133"/>
        <v>0.78888888888888886</v>
      </c>
      <c r="F72" s="82">
        <f t="shared" si="134"/>
        <v>0.99567732115677321</v>
      </c>
      <c r="G72" s="84">
        <v>0.3840277777777778</v>
      </c>
      <c r="H72" s="84">
        <v>3.7194444444444446</v>
      </c>
      <c r="I72" s="123">
        <f>G72+H72</f>
        <v>4.103472222222222</v>
      </c>
      <c r="J72" s="82">
        <f>($O$1-I72)/$O$1</f>
        <v>0.97751522070015218</v>
      </c>
      <c r="K72" s="84">
        <v>6.5972222222222224E-2</v>
      </c>
      <c r="L72" s="84">
        <v>1.1736111111111112</v>
      </c>
      <c r="M72" s="123">
        <f>K72+L72</f>
        <v>1.2395833333333335</v>
      </c>
      <c r="N72" s="82">
        <f>($O$1-M72)/$O$1</f>
        <v>0.99320776255707754</v>
      </c>
      <c r="O72" s="1"/>
      <c r="P72" s="20"/>
      <c r="Q72" s="20"/>
      <c r="R72" s="20"/>
    </row>
    <row r="73" spans="1:18" s="21" customFormat="1" ht="15" customHeight="1" x14ac:dyDescent="0.2">
      <c r="A73" s="54">
        <v>67</v>
      </c>
      <c r="B73" s="2" t="s">
        <v>29</v>
      </c>
      <c r="C73" s="101">
        <v>1.3902777777777777</v>
      </c>
      <c r="D73" s="101">
        <v>2.3201388888888888</v>
      </c>
      <c r="E73" s="123">
        <f t="shared" si="133"/>
        <v>3.7104166666666663</v>
      </c>
      <c r="F73" s="82">
        <f t="shared" si="134"/>
        <v>0.9796689497716895</v>
      </c>
      <c r="G73" s="84">
        <v>0.30138888888888887</v>
      </c>
      <c r="H73" s="84">
        <v>0.3215277777777778</v>
      </c>
      <c r="I73" s="123">
        <f>G73+H73</f>
        <v>0.62291666666666667</v>
      </c>
      <c r="J73" s="82">
        <f>($O$1-I73)/$O$1</f>
        <v>0.9965867579908676</v>
      </c>
      <c r="K73" s="84">
        <v>0.69861111111111107</v>
      </c>
      <c r="L73" s="84">
        <v>0.24861111111111112</v>
      </c>
      <c r="M73" s="123">
        <f>K73+L73</f>
        <v>0.94722222222222219</v>
      </c>
      <c r="N73" s="82">
        <f>($O$1-M73)/$O$1</f>
        <v>0.9948097412480974</v>
      </c>
      <c r="O73" s="1"/>
      <c r="P73" s="20"/>
      <c r="Q73" s="20"/>
      <c r="R73" s="20"/>
    </row>
    <row r="74" spans="1:18" s="21" customFormat="1" ht="12.75" x14ac:dyDescent="0.2">
      <c r="A74" s="54">
        <v>68</v>
      </c>
      <c r="B74" s="8" t="s">
        <v>233</v>
      </c>
      <c r="C74" s="101">
        <v>0.56944444444444442</v>
      </c>
      <c r="D74" s="101">
        <v>1.1694444444444445</v>
      </c>
      <c r="E74" s="123">
        <f t="shared" si="133"/>
        <v>1.7388888888888889</v>
      </c>
      <c r="F74" s="82">
        <f t="shared" si="134"/>
        <v>0.99047184170471847</v>
      </c>
      <c r="G74" s="84">
        <v>1.6069444444444445</v>
      </c>
      <c r="H74" s="84">
        <v>0.55208333333333337</v>
      </c>
      <c r="I74" s="123">
        <f>G74+H74</f>
        <v>2.1590277777777778</v>
      </c>
      <c r="J74" s="82">
        <f>($O$1-I74)/$O$1</f>
        <v>0.98816971080669713</v>
      </c>
      <c r="K74" s="84">
        <v>0.27083333333333331</v>
      </c>
      <c r="L74" s="84">
        <v>0.27013888888888887</v>
      </c>
      <c r="M74" s="123">
        <f>K74+L74</f>
        <v>0.54097222222222219</v>
      </c>
      <c r="N74" s="82">
        <f>($O$1-M74)/$O$1</f>
        <v>0.9970357686453577</v>
      </c>
      <c r="O74" s="1"/>
      <c r="P74" s="20"/>
      <c r="Q74" s="20"/>
      <c r="R74" s="20"/>
    </row>
    <row r="75" spans="1:18" s="21" customFormat="1" ht="15" customHeight="1" x14ac:dyDescent="0.2">
      <c r="A75" s="54">
        <v>69</v>
      </c>
      <c r="B75" s="8" t="s">
        <v>27</v>
      </c>
      <c r="C75" s="101">
        <v>8.6111111111111124E-2</v>
      </c>
      <c r="D75" s="122">
        <v>0</v>
      </c>
      <c r="E75" s="123">
        <f t="shared" si="133"/>
        <v>8.6111111111111124E-2</v>
      </c>
      <c r="F75" s="82">
        <f t="shared" si="134"/>
        <v>0.99952815829528163</v>
      </c>
      <c r="G75" s="84">
        <v>1.3680555555555556</v>
      </c>
      <c r="H75" s="84">
        <v>0.51250000000000007</v>
      </c>
      <c r="I75" s="123">
        <f>G75+H75</f>
        <v>1.8805555555555555</v>
      </c>
      <c r="J75" s="82">
        <f>($O$1-I75)/$O$1</f>
        <v>0.98969558599695584</v>
      </c>
      <c r="K75" s="84">
        <v>0</v>
      </c>
      <c r="L75" s="84">
        <v>7.9861111111111105E-2</v>
      </c>
      <c r="M75" s="123">
        <f t="shared" ref="M75" si="143">K75+L75</f>
        <v>7.9861111111111105E-2</v>
      </c>
      <c r="N75" s="82">
        <f t="shared" ref="N75" si="144">($O$1-M75)/$O$1</f>
        <v>0.99956240487062398</v>
      </c>
      <c r="O75" s="1"/>
      <c r="P75" s="20"/>
      <c r="Q75" s="20"/>
      <c r="R75" s="20"/>
    </row>
    <row r="76" spans="1:18" s="21" customFormat="1" ht="15" customHeight="1" x14ac:dyDescent="0.2">
      <c r="A76" s="54">
        <v>70</v>
      </c>
      <c r="B76" s="8" t="s">
        <v>25</v>
      </c>
      <c r="C76" s="101">
        <v>0.19166666666666665</v>
      </c>
      <c r="D76" s="101">
        <v>1.2611111111111111</v>
      </c>
      <c r="E76" s="123">
        <f t="shared" si="133"/>
        <v>1.4527777777777777</v>
      </c>
      <c r="F76" s="82">
        <f t="shared" si="134"/>
        <v>0.99203957382039576</v>
      </c>
      <c r="G76" s="84">
        <v>1.5180555555555555</v>
      </c>
      <c r="H76" s="84">
        <v>2.5694444444444447E-2</v>
      </c>
      <c r="I76" s="123">
        <f t="shared" ref="I76:I77" si="145">G76+H76</f>
        <v>1.54375</v>
      </c>
      <c r="J76" s="82">
        <f t="shared" ref="J76:J77" si="146">($O$1-I76)/$O$1</f>
        <v>0.99154109589041106</v>
      </c>
      <c r="K76" s="84">
        <v>0.77708333333333324</v>
      </c>
      <c r="L76" s="84">
        <v>1.5555555555555556</v>
      </c>
      <c r="M76" s="123">
        <f t="shared" ref="M76:M77" si="147">K76+L76</f>
        <v>2.3326388888888889</v>
      </c>
      <c r="N76" s="82">
        <f t="shared" ref="N76:N77" si="148">($O$1-M76)/$O$1</f>
        <v>0.98721841704718427</v>
      </c>
      <c r="O76" s="1"/>
      <c r="P76" s="20"/>
      <c r="Q76" s="20"/>
      <c r="R76" s="20"/>
    </row>
    <row r="77" spans="1:18" s="21" customFormat="1" ht="15" customHeight="1" x14ac:dyDescent="0.2">
      <c r="A77" s="54">
        <v>71</v>
      </c>
      <c r="B77" s="129" t="s">
        <v>26</v>
      </c>
      <c r="C77" s="257">
        <v>0.30555555555555552</v>
      </c>
      <c r="D77" s="257">
        <v>1.9319444444444445</v>
      </c>
      <c r="E77" s="258">
        <f t="shared" si="133"/>
        <v>2.2374999999999998</v>
      </c>
      <c r="F77" s="259">
        <f t="shared" si="134"/>
        <v>0.98773972602739724</v>
      </c>
      <c r="G77" s="219">
        <v>0.25</v>
      </c>
      <c r="H77" s="219">
        <v>0</v>
      </c>
      <c r="I77" s="258">
        <f t="shared" si="145"/>
        <v>0.25</v>
      </c>
      <c r="J77" s="259">
        <f t="shared" si="146"/>
        <v>0.99863013698630132</v>
      </c>
      <c r="K77" s="219">
        <v>1.2375</v>
      </c>
      <c r="L77" s="240">
        <v>0.22430555555555556</v>
      </c>
      <c r="M77" s="258">
        <f t="shared" si="147"/>
        <v>1.4618055555555556</v>
      </c>
      <c r="N77" s="259">
        <f t="shared" si="148"/>
        <v>0.99199010654490116</v>
      </c>
      <c r="O77" s="260"/>
      <c r="P77" s="20"/>
      <c r="Q77" s="20"/>
      <c r="R77" s="20"/>
    </row>
    <row r="78" spans="1:18" s="2" customFormat="1" ht="15" customHeight="1" x14ac:dyDescent="0.2">
      <c r="A78" s="54">
        <v>72</v>
      </c>
      <c r="B78" s="8" t="s">
        <v>30</v>
      </c>
      <c r="C78" s="355" t="s">
        <v>364</v>
      </c>
      <c r="D78" s="355"/>
      <c r="E78" s="355"/>
      <c r="F78" s="355"/>
      <c r="G78" s="355" t="s">
        <v>364</v>
      </c>
      <c r="H78" s="355"/>
      <c r="I78" s="355"/>
      <c r="J78" s="355"/>
      <c r="K78" s="355" t="s">
        <v>364</v>
      </c>
      <c r="L78" s="355"/>
      <c r="M78" s="355"/>
      <c r="N78" s="355"/>
      <c r="O78" s="1"/>
      <c r="P78" s="1"/>
      <c r="Q78" s="1"/>
      <c r="R78" s="1"/>
    </row>
    <row r="79" spans="1:18" s="21" customFormat="1" ht="12.75" x14ac:dyDescent="0.2">
      <c r="A79" s="54">
        <v>73</v>
      </c>
      <c r="B79" s="8" t="s">
        <v>203</v>
      </c>
      <c r="C79" s="99">
        <v>0.125</v>
      </c>
      <c r="D79" s="101">
        <v>6.3194444444444442E-2</v>
      </c>
      <c r="E79" s="123">
        <f t="shared" ref="E79:E84" si="149">C79+D79</f>
        <v>0.18819444444444444</v>
      </c>
      <c r="F79" s="82">
        <f t="shared" ref="F79:F84" si="150">($O$1-E79)/$O$1</f>
        <v>0.99896879756468804</v>
      </c>
      <c r="G79" s="165">
        <v>1.1270833333333334</v>
      </c>
      <c r="H79" s="165">
        <v>0</v>
      </c>
      <c r="I79" s="123">
        <f t="shared" ref="I79" si="151">G79+H79</f>
        <v>1.1270833333333334</v>
      </c>
      <c r="J79" s="82">
        <f t="shared" ref="J79" si="152">($O$1-I79)/$O$1</f>
        <v>0.99382420091324197</v>
      </c>
      <c r="K79" s="165">
        <v>5.347222222222222E-2</v>
      </c>
      <c r="L79" s="165">
        <v>0</v>
      </c>
      <c r="M79" s="123">
        <f t="shared" ref="M79" si="153">K79+L79</f>
        <v>5.347222222222222E-2</v>
      </c>
      <c r="N79" s="82">
        <f t="shared" ref="N79" si="154">($O$1-M79)/$O$1</f>
        <v>0.99970700152207004</v>
      </c>
      <c r="O79" s="1"/>
      <c r="P79" s="20"/>
      <c r="Q79" s="20"/>
      <c r="R79" s="20"/>
    </row>
    <row r="80" spans="1:18" s="21" customFormat="1" ht="15" customHeight="1" x14ac:dyDescent="0.2">
      <c r="A80" s="54">
        <v>74</v>
      </c>
      <c r="B80" s="8" t="s">
        <v>123</v>
      </c>
      <c r="C80" s="101">
        <v>0.74375000000000002</v>
      </c>
      <c r="D80" s="101">
        <v>0.97013888888888899</v>
      </c>
      <c r="E80" s="123">
        <f t="shared" si="149"/>
        <v>1.713888888888889</v>
      </c>
      <c r="F80" s="82">
        <f t="shared" si="150"/>
        <v>0.99060882800608818</v>
      </c>
      <c r="G80" s="165">
        <v>2.96875</v>
      </c>
      <c r="H80" s="165">
        <v>2.9166666666666664E-2</v>
      </c>
      <c r="I80" s="123">
        <f>G80+H80</f>
        <v>2.9979166666666668</v>
      </c>
      <c r="J80" s="82">
        <f>($O$1-I80)/$O$1</f>
        <v>0.98357305936073058</v>
      </c>
      <c r="K80" s="165">
        <v>8.3083333333333336</v>
      </c>
      <c r="L80" s="165">
        <v>0.19027777777777777</v>
      </c>
      <c r="M80" s="123">
        <f t="shared" ref="M80:M81" si="155">K80+L80</f>
        <v>8.4986111111111118</v>
      </c>
      <c r="N80" s="82">
        <f t="shared" ref="N80:N81" si="156">($O$1-M80)/$O$1</f>
        <v>0.95343226788432267</v>
      </c>
      <c r="O80" s="1"/>
      <c r="P80" s="20"/>
      <c r="Q80" s="20"/>
      <c r="R80" s="20"/>
    </row>
    <row r="81" spans="1:18" s="21" customFormat="1" ht="15" customHeight="1" x14ac:dyDescent="0.2">
      <c r="A81" s="54">
        <v>75</v>
      </c>
      <c r="B81" s="129" t="s">
        <v>42</v>
      </c>
      <c r="C81" s="124">
        <v>1.2131944444444445</v>
      </c>
      <c r="D81" s="257">
        <v>2.3381944444444445</v>
      </c>
      <c r="E81" s="258">
        <f t="shared" si="149"/>
        <v>3.5513888888888889</v>
      </c>
      <c r="F81" s="259">
        <f t="shared" si="150"/>
        <v>0.98054033485540337</v>
      </c>
      <c r="G81" s="165">
        <v>2.0722222222222224</v>
      </c>
      <c r="H81" s="165">
        <v>0</v>
      </c>
      <c r="I81" s="258">
        <f>G81+H81</f>
        <v>2.0722222222222224</v>
      </c>
      <c r="J81" s="259">
        <f>($O$1-I81)/$O$1</f>
        <v>0.98864535768645356</v>
      </c>
      <c r="K81" s="165">
        <v>1.9388888888888889</v>
      </c>
      <c r="L81" s="165">
        <v>0.14027777777777778</v>
      </c>
      <c r="M81" s="258">
        <f t="shared" si="155"/>
        <v>2.0791666666666666</v>
      </c>
      <c r="N81" s="259">
        <f t="shared" si="156"/>
        <v>0.98860730593607293</v>
      </c>
      <c r="O81" s="260"/>
      <c r="P81" s="20"/>
      <c r="Q81" s="20"/>
      <c r="R81" s="20"/>
    </row>
    <row r="82" spans="1:18" s="2" customFormat="1" ht="15" customHeight="1" x14ac:dyDescent="0.2">
      <c r="A82" s="54">
        <v>76</v>
      </c>
      <c r="B82" s="8" t="s">
        <v>38</v>
      </c>
      <c r="C82" s="101">
        <v>0.38194444444444442</v>
      </c>
      <c r="D82" s="101">
        <v>0</v>
      </c>
      <c r="E82" s="122">
        <f t="shared" si="149"/>
        <v>0.38194444444444442</v>
      </c>
      <c r="F82" s="82">
        <f t="shared" si="150"/>
        <v>0.99790715372907146</v>
      </c>
      <c r="G82" s="165">
        <v>0</v>
      </c>
      <c r="H82" s="165">
        <v>0</v>
      </c>
      <c r="I82" s="122">
        <f t="shared" ref="I82:I84" si="157">G82+H82</f>
        <v>0</v>
      </c>
      <c r="J82" s="82">
        <f t="shared" ref="J82:J84" si="158">($O$1-I82)/$O$1</f>
        <v>1</v>
      </c>
      <c r="K82" s="165">
        <v>3.0527777777777776</v>
      </c>
      <c r="L82" s="165">
        <v>0</v>
      </c>
      <c r="M82" s="122">
        <f t="shared" ref="M82:M84" si="159">K82+L82</f>
        <v>3.0527777777777776</v>
      </c>
      <c r="N82" s="82">
        <f t="shared" ref="N82:N84" si="160">($O$1-M82)/$O$1</f>
        <v>0.9832724505327245</v>
      </c>
      <c r="O82" s="1"/>
      <c r="P82" s="1"/>
      <c r="Q82" s="1"/>
      <c r="R82" s="1"/>
    </row>
    <row r="83" spans="1:18" s="2" customFormat="1" ht="15" customHeight="1" x14ac:dyDescent="0.2">
      <c r="A83" s="54">
        <v>77</v>
      </c>
      <c r="B83" s="8" t="s">
        <v>39</v>
      </c>
      <c r="C83" s="101">
        <v>0.15694444444444444</v>
      </c>
      <c r="D83" s="101">
        <v>0</v>
      </c>
      <c r="E83" s="122">
        <f t="shared" si="149"/>
        <v>0.15694444444444444</v>
      </c>
      <c r="F83" s="82">
        <f t="shared" si="150"/>
        <v>0.99914003044140032</v>
      </c>
      <c r="G83" s="165">
        <v>0</v>
      </c>
      <c r="H83" s="165">
        <v>0</v>
      </c>
      <c r="I83" s="122">
        <f t="shared" si="157"/>
        <v>0</v>
      </c>
      <c r="J83" s="82">
        <f t="shared" si="158"/>
        <v>1</v>
      </c>
      <c r="K83" s="165">
        <v>3.0520833333333335</v>
      </c>
      <c r="L83" s="165">
        <v>0</v>
      </c>
      <c r="M83" s="122">
        <f t="shared" si="159"/>
        <v>3.0520833333333335</v>
      </c>
      <c r="N83" s="82">
        <f t="shared" si="160"/>
        <v>0.98327625570776256</v>
      </c>
      <c r="O83" s="1"/>
      <c r="P83" s="1"/>
      <c r="Q83" s="1"/>
      <c r="R83" s="1"/>
    </row>
    <row r="84" spans="1:18" s="2" customFormat="1" ht="15" customHeight="1" x14ac:dyDescent="0.2">
      <c r="A84" s="54">
        <v>78</v>
      </c>
      <c r="B84" s="8" t="s">
        <v>37</v>
      </c>
      <c r="C84" s="101">
        <v>0.22847222222222222</v>
      </c>
      <c r="D84" s="101">
        <v>0</v>
      </c>
      <c r="E84" s="122">
        <f t="shared" si="149"/>
        <v>0.22847222222222222</v>
      </c>
      <c r="F84" s="82">
        <f t="shared" si="150"/>
        <v>0.99874809741248094</v>
      </c>
      <c r="G84" s="223">
        <v>0.67499999999999993</v>
      </c>
      <c r="H84" s="165">
        <v>0</v>
      </c>
      <c r="I84" s="122">
        <f t="shared" si="157"/>
        <v>0.67499999999999993</v>
      </c>
      <c r="J84" s="82">
        <f t="shared" si="158"/>
        <v>0.99630136986301365</v>
      </c>
      <c r="K84" s="165">
        <v>0.98402777777777783</v>
      </c>
      <c r="L84" s="165">
        <v>6.458333333333334E-2</v>
      </c>
      <c r="M84" s="122">
        <f t="shared" si="159"/>
        <v>1.0486111111111112</v>
      </c>
      <c r="N84" s="82">
        <f t="shared" si="160"/>
        <v>0.99425418569254187</v>
      </c>
      <c r="O84" s="1"/>
      <c r="P84" s="1"/>
      <c r="Q84" s="1"/>
      <c r="R84" s="1"/>
    </row>
    <row r="85" spans="1:18" s="78" customFormat="1" ht="27.6" customHeight="1" x14ac:dyDescent="0.2">
      <c r="A85" s="54">
        <v>79</v>
      </c>
      <c r="B85" s="81" t="s">
        <v>440</v>
      </c>
      <c r="C85" s="360" t="s">
        <v>366</v>
      </c>
      <c r="D85" s="361"/>
      <c r="E85" s="361"/>
      <c r="F85" s="361"/>
      <c r="G85" s="361"/>
      <c r="H85" s="361"/>
      <c r="I85" s="361"/>
      <c r="J85" s="361"/>
      <c r="K85" s="361"/>
      <c r="L85" s="361"/>
      <c r="M85" s="361"/>
      <c r="N85" s="362"/>
    </row>
    <row r="86" spans="1:18" s="21" customFormat="1" ht="15" customHeight="1" x14ac:dyDescent="0.2">
      <c r="A86" s="54">
        <v>80</v>
      </c>
      <c r="B86" s="8" t="s">
        <v>40</v>
      </c>
      <c r="C86" s="101">
        <v>0.66597222222222219</v>
      </c>
      <c r="D86" s="101">
        <v>4.6527777777777779E-2</v>
      </c>
      <c r="E86" s="123">
        <f t="shared" ref="E86:E95" si="161">C86+D86</f>
        <v>0.71249999999999991</v>
      </c>
      <c r="F86" s="82">
        <f t="shared" ref="F86:F95" si="162">($O$1-E86)/$O$1</f>
        <v>0.99609589041095892</v>
      </c>
      <c r="G86" s="238">
        <v>0.83888888888888891</v>
      </c>
      <c r="H86" s="238" t="s">
        <v>242</v>
      </c>
      <c r="I86" s="123">
        <f>G86+H86</f>
        <v>0.83888888888888891</v>
      </c>
      <c r="J86" s="82">
        <f>($O$1-I86)/$O$1</f>
        <v>0.99540334855403345</v>
      </c>
      <c r="K86" s="238">
        <v>0.23333333333333331</v>
      </c>
      <c r="L86" s="238" t="s">
        <v>242</v>
      </c>
      <c r="M86" s="123">
        <f>K86+L86</f>
        <v>0.23333333333333331</v>
      </c>
      <c r="N86" s="82">
        <f>($O$1-M86)/$O$1</f>
        <v>0.99872146118721472</v>
      </c>
      <c r="O86" s="1"/>
      <c r="P86" s="20"/>
      <c r="Q86" s="20"/>
      <c r="R86" s="20"/>
    </row>
    <row r="87" spans="1:18" s="21" customFormat="1" ht="15" customHeight="1" x14ac:dyDescent="0.2">
      <c r="A87" s="54">
        <v>81</v>
      </c>
      <c r="B87" s="8" t="s">
        <v>41</v>
      </c>
      <c r="C87" s="101">
        <v>0.3979166666666667</v>
      </c>
      <c r="D87" s="101">
        <v>9.0277777777777776E-2</v>
      </c>
      <c r="E87" s="123">
        <f t="shared" si="161"/>
        <v>0.48819444444444449</v>
      </c>
      <c r="F87" s="82">
        <f t="shared" si="162"/>
        <v>0.9973249619482496</v>
      </c>
      <c r="G87" s="238" t="s">
        <v>442</v>
      </c>
      <c r="H87" s="238" t="s">
        <v>242</v>
      </c>
      <c r="I87" s="123">
        <f>G87+H87</f>
        <v>1.3020833333333333</v>
      </c>
      <c r="J87" s="82">
        <f>($O$1-I87)/$O$1</f>
        <v>0.99286529680365287</v>
      </c>
      <c r="K87" s="238">
        <v>0.1388888888888889</v>
      </c>
      <c r="L87" s="238" t="s">
        <v>242</v>
      </c>
      <c r="M87" s="123">
        <f>K87+L87</f>
        <v>0.1388888888888889</v>
      </c>
      <c r="N87" s="82">
        <f>($O$1-M87)/$O$1</f>
        <v>0.99923896499238962</v>
      </c>
      <c r="O87" s="1"/>
      <c r="P87" s="20"/>
      <c r="Q87" s="20"/>
      <c r="R87" s="20"/>
    </row>
    <row r="88" spans="1:18" s="21" customFormat="1" ht="15" customHeight="1" x14ac:dyDescent="0.2">
      <c r="A88" s="54">
        <v>82</v>
      </c>
      <c r="B88" s="8" t="s">
        <v>32</v>
      </c>
      <c r="C88" s="101">
        <v>0</v>
      </c>
      <c r="D88" s="101">
        <v>0.27499999999999997</v>
      </c>
      <c r="E88" s="123">
        <f t="shared" si="161"/>
        <v>0.27499999999999997</v>
      </c>
      <c r="F88" s="82">
        <f t="shared" si="162"/>
        <v>0.9984931506849315</v>
      </c>
      <c r="G88" s="238">
        <v>0.31805555555555554</v>
      </c>
      <c r="H88" s="238" t="s">
        <v>242</v>
      </c>
      <c r="I88" s="123">
        <f>G88+H88</f>
        <v>0.31805555555555554</v>
      </c>
      <c r="J88" s="82">
        <f>($O$1-I88)/$O$1</f>
        <v>0.99825722983257226</v>
      </c>
      <c r="K88" s="238" t="s">
        <v>242</v>
      </c>
      <c r="L88" s="238" t="s">
        <v>242</v>
      </c>
      <c r="M88" s="123">
        <f>K88+L88</f>
        <v>0</v>
      </c>
      <c r="N88" s="82">
        <f>($O$1-M88)/$O$1</f>
        <v>1</v>
      </c>
      <c r="O88" s="1"/>
      <c r="P88" s="20"/>
      <c r="Q88" s="20"/>
      <c r="R88" s="20"/>
    </row>
    <row r="89" spans="1:18" s="21" customFormat="1" ht="15" customHeight="1" x14ac:dyDescent="0.2">
      <c r="A89" s="54">
        <v>83</v>
      </c>
      <c r="B89" s="8" t="s">
        <v>371</v>
      </c>
      <c r="C89" s="101">
        <v>0.19930555555555554</v>
      </c>
      <c r="D89" s="101">
        <v>0.13263888888888889</v>
      </c>
      <c r="E89" s="123">
        <f t="shared" si="161"/>
        <v>0.33194444444444443</v>
      </c>
      <c r="F89" s="82">
        <f t="shared" si="162"/>
        <v>0.99818112633181122</v>
      </c>
      <c r="G89" s="238">
        <v>0.39513888888888887</v>
      </c>
      <c r="H89" s="238">
        <v>0.12986111111111112</v>
      </c>
      <c r="I89" s="123">
        <f t="shared" ref="I89" si="163">G89+H89</f>
        <v>0.52500000000000002</v>
      </c>
      <c r="J89" s="82">
        <f t="shared" ref="J89" si="164">($O$1-I89)/$O$1</f>
        <v>0.99712328767123282</v>
      </c>
      <c r="K89" s="238" t="s">
        <v>242</v>
      </c>
      <c r="L89" s="238" t="s">
        <v>242</v>
      </c>
      <c r="M89" s="123">
        <f t="shared" ref="M89" si="165">K89+L89</f>
        <v>0</v>
      </c>
      <c r="N89" s="82">
        <f t="shared" ref="N89" si="166">($O$1-M89)/$O$1</f>
        <v>1</v>
      </c>
      <c r="O89" s="1"/>
      <c r="P89" s="20"/>
      <c r="Q89" s="20"/>
      <c r="R89" s="20"/>
    </row>
    <row r="90" spans="1:18" s="21" customFormat="1" ht="12.75" x14ac:dyDescent="0.2">
      <c r="A90" s="54">
        <v>84</v>
      </c>
      <c r="B90" s="8" t="s">
        <v>43</v>
      </c>
      <c r="C90" s="101">
        <v>0.4284722222222222</v>
      </c>
      <c r="D90" s="101">
        <v>0.88680555555555562</v>
      </c>
      <c r="E90" s="123">
        <f t="shared" si="161"/>
        <v>1.3152777777777778</v>
      </c>
      <c r="F90" s="82">
        <f t="shared" si="162"/>
        <v>0.99279299847793001</v>
      </c>
      <c r="G90" s="84">
        <v>0.1986111111111111</v>
      </c>
      <c r="H90" s="238">
        <v>3.4152777777777779</v>
      </c>
      <c r="I90" s="123">
        <f>G90+H90</f>
        <v>3.6138888888888889</v>
      </c>
      <c r="J90" s="82">
        <f>($O$1-I90)/$O$1</f>
        <v>0.9801978691019787</v>
      </c>
      <c r="K90" s="84">
        <v>8.0555555555555561E-2</v>
      </c>
      <c r="L90" s="84">
        <v>0</v>
      </c>
      <c r="M90" s="123">
        <f>K90+L90</f>
        <v>8.0555555555555561E-2</v>
      </c>
      <c r="N90" s="82">
        <f>($O$1-M90)/$O$1</f>
        <v>0.99955859969558603</v>
      </c>
      <c r="O90" s="1"/>
      <c r="P90" s="20"/>
      <c r="Q90" s="20"/>
      <c r="R90" s="20"/>
    </row>
    <row r="91" spans="1:18" s="21" customFormat="1" ht="12.75" x14ac:dyDescent="0.2">
      <c r="A91" s="54">
        <v>85</v>
      </c>
      <c r="B91" s="8" t="s">
        <v>44</v>
      </c>
      <c r="C91" s="101">
        <v>1.4583333333333332E-2</v>
      </c>
      <c r="D91" s="101">
        <v>1.5694444444444444</v>
      </c>
      <c r="E91" s="123">
        <f t="shared" si="161"/>
        <v>1.5840277777777778</v>
      </c>
      <c r="F91" s="82">
        <f t="shared" si="162"/>
        <v>0.99132039573820396</v>
      </c>
      <c r="G91" s="84">
        <v>35.070833333333333</v>
      </c>
      <c r="H91" s="84">
        <v>0</v>
      </c>
      <c r="I91" s="123">
        <f>G91+H91</f>
        <v>35.070833333333333</v>
      </c>
      <c r="J91" s="82">
        <f>($O$1-I91)/$O$1</f>
        <v>0.80783105022831059</v>
      </c>
      <c r="K91" s="84">
        <v>0</v>
      </c>
      <c r="L91" s="84">
        <v>9.7222222222222224E-3</v>
      </c>
      <c r="M91" s="123">
        <f>K91+L91</f>
        <v>9.7222222222222224E-3</v>
      </c>
      <c r="N91" s="82">
        <f>($O$1-M91)/$O$1</f>
        <v>0.99994672754946723</v>
      </c>
      <c r="O91" s="1"/>
      <c r="P91" s="20"/>
      <c r="Q91" s="20"/>
      <c r="R91" s="20"/>
    </row>
    <row r="92" spans="1:18" s="21" customFormat="1" ht="12.75" x14ac:dyDescent="0.2">
      <c r="A92" s="54">
        <v>86</v>
      </c>
      <c r="B92" s="8" t="s">
        <v>147</v>
      </c>
      <c r="C92" s="101">
        <v>0.28888888888888892</v>
      </c>
      <c r="D92" s="101">
        <v>0.41319444444444442</v>
      </c>
      <c r="E92" s="123">
        <f t="shared" si="161"/>
        <v>0.70208333333333339</v>
      </c>
      <c r="F92" s="82">
        <f t="shared" si="162"/>
        <v>0.99615296803652975</v>
      </c>
      <c r="G92" s="84">
        <v>11.359722222222222</v>
      </c>
      <c r="H92" s="84">
        <v>0.22013888888888888</v>
      </c>
      <c r="I92" s="123">
        <f>G92+H92</f>
        <v>11.579861111111111</v>
      </c>
      <c r="J92" s="82">
        <f>($O$1-I92)/$O$1</f>
        <v>0.93654870624048703</v>
      </c>
      <c r="K92" s="84">
        <v>0.54999999999999993</v>
      </c>
      <c r="L92" s="84">
        <v>0</v>
      </c>
      <c r="M92" s="123">
        <f>K92+L92</f>
        <v>0.54999999999999993</v>
      </c>
      <c r="N92" s="82">
        <f>($O$1-M92)/$O$1</f>
        <v>0.99698630136986299</v>
      </c>
      <c r="O92" s="1"/>
      <c r="P92" s="20"/>
      <c r="Q92" s="20"/>
      <c r="R92" s="20"/>
    </row>
    <row r="93" spans="1:18" s="21" customFormat="1" ht="15" customHeight="1" x14ac:dyDescent="0.2">
      <c r="A93" s="54">
        <v>87</v>
      </c>
      <c r="B93" s="8" t="s">
        <v>441</v>
      </c>
      <c r="C93" s="84">
        <v>0.21527777777777779</v>
      </c>
      <c r="D93" s="84">
        <v>2.0451388888888888</v>
      </c>
      <c r="E93" s="123">
        <f t="shared" si="161"/>
        <v>2.2604166666666665</v>
      </c>
      <c r="F93" s="82">
        <f t="shared" si="162"/>
        <v>0.9876141552511416</v>
      </c>
      <c r="G93" s="84">
        <v>0.7993055555555556</v>
      </c>
      <c r="H93" s="84">
        <v>0.56111111111111112</v>
      </c>
      <c r="I93" s="123">
        <f t="shared" ref="I93" si="167">G93+H93</f>
        <v>1.3604166666666666</v>
      </c>
      <c r="J93" s="82">
        <f t="shared" ref="J93" si="168">($O$1-I93)/$O$1</f>
        <v>0.99254566210045658</v>
      </c>
      <c r="K93" s="84">
        <v>0.32430555555555557</v>
      </c>
      <c r="L93" s="84">
        <v>2.6305555555555555</v>
      </c>
      <c r="M93" s="123">
        <f t="shared" ref="M93" si="169">K93+L93</f>
        <v>2.9548611111111112</v>
      </c>
      <c r="N93" s="82">
        <f t="shared" ref="N93" si="170">($O$1-M93)/$O$1</f>
        <v>0.98380898021308982</v>
      </c>
      <c r="O93" s="1"/>
      <c r="P93" s="20"/>
      <c r="Q93" s="20"/>
      <c r="R93" s="20"/>
    </row>
    <row r="94" spans="1:18" s="21" customFormat="1" ht="15" customHeight="1" x14ac:dyDescent="0.2">
      <c r="A94" s="54">
        <v>88</v>
      </c>
      <c r="B94" s="8" t="s">
        <v>45</v>
      </c>
      <c r="C94" s="123">
        <v>0</v>
      </c>
      <c r="D94" s="123">
        <v>0</v>
      </c>
      <c r="E94" s="123">
        <f t="shared" si="161"/>
        <v>0</v>
      </c>
      <c r="F94" s="82">
        <f t="shared" si="162"/>
        <v>1</v>
      </c>
      <c r="G94" s="238" t="s">
        <v>242</v>
      </c>
      <c r="H94" s="238" t="s">
        <v>242</v>
      </c>
      <c r="I94" s="123">
        <f t="shared" ref="I94:I95" si="171">G94+H94</f>
        <v>0</v>
      </c>
      <c r="J94" s="82">
        <f t="shared" ref="J94:J95" si="172">($O$1-I94)/$O$1</f>
        <v>1</v>
      </c>
      <c r="K94" s="238" t="s">
        <v>242</v>
      </c>
      <c r="L94" s="238" t="s">
        <v>242</v>
      </c>
      <c r="M94" s="123">
        <f t="shared" ref="M94:M95" si="173">K94+L94</f>
        <v>0</v>
      </c>
      <c r="N94" s="82">
        <f t="shared" ref="N94:N95" si="174">($O$1-M94)/$O$1</f>
        <v>1</v>
      </c>
      <c r="O94" s="1"/>
      <c r="P94" s="20"/>
      <c r="Q94" s="20"/>
      <c r="R94" s="20"/>
    </row>
    <row r="95" spans="1:18" s="21" customFormat="1" ht="15" customHeight="1" x14ac:dyDescent="0.2">
      <c r="A95" s="54">
        <v>89</v>
      </c>
      <c r="B95" s="8" t="s">
        <v>46</v>
      </c>
      <c r="C95" s="123">
        <v>0</v>
      </c>
      <c r="D95" s="123">
        <v>0</v>
      </c>
      <c r="E95" s="123">
        <f t="shared" si="161"/>
        <v>0</v>
      </c>
      <c r="F95" s="82">
        <f t="shared" si="162"/>
        <v>1</v>
      </c>
      <c r="G95" s="238" t="s">
        <v>242</v>
      </c>
      <c r="H95" s="238" t="s">
        <v>242</v>
      </c>
      <c r="I95" s="123">
        <f t="shared" si="171"/>
        <v>0</v>
      </c>
      <c r="J95" s="82">
        <f t="shared" si="172"/>
        <v>1</v>
      </c>
      <c r="K95" s="264" t="s">
        <v>242</v>
      </c>
      <c r="L95" s="264" t="s">
        <v>242</v>
      </c>
      <c r="M95" s="123">
        <f t="shared" si="173"/>
        <v>0</v>
      </c>
      <c r="N95" s="82">
        <f t="shared" si="174"/>
        <v>1</v>
      </c>
      <c r="O95" s="1"/>
      <c r="P95" s="20"/>
      <c r="Q95" s="20"/>
      <c r="R95" s="20"/>
    </row>
    <row r="96" spans="1:18" s="98" customFormat="1" ht="15" customHeight="1" x14ac:dyDescent="0.2">
      <c r="A96" s="261"/>
      <c r="B96" s="262"/>
      <c r="C96" s="251"/>
      <c r="D96" s="251"/>
      <c r="E96" s="134"/>
      <c r="F96" s="135"/>
      <c r="G96" s="134"/>
      <c r="H96" s="134"/>
      <c r="I96" s="134"/>
      <c r="J96" s="135"/>
      <c r="K96" s="251"/>
      <c r="L96" s="251"/>
      <c r="M96" s="134"/>
      <c r="N96" s="135"/>
      <c r="O96" s="263"/>
      <c r="P96" s="132"/>
      <c r="Q96" s="132"/>
      <c r="R96" s="132"/>
    </row>
    <row r="97" spans="1:18" s="98" customFormat="1" ht="15" customHeight="1" x14ac:dyDescent="0.2">
      <c r="A97" s="151">
        <v>63</v>
      </c>
      <c r="B97" s="136" t="s">
        <v>193</v>
      </c>
      <c r="C97" s="133">
        <v>0.75277777777777777</v>
      </c>
      <c r="D97" s="133">
        <v>3.8194444444444441E-2</v>
      </c>
      <c r="E97" s="137">
        <f>C97+D97</f>
        <v>0.79097222222222219</v>
      </c>
      <c r="F97" s="109">
        <f>($O$1-E97)/$O$1</f>
        <v>0.99566590563165902</v>
      </c>
      <c r="G97" s="159">
        <v>1.2555555555555555</v>
      </c>
      <c r="H97" s="159">
        <v>3.4027777777777775E-2</v>
      </c>
      <c r="I97" s="137">
        <f>G97+H97</f>
        <v>1.2895833333333333</v>
      </c>
      <c r="J97" s="109">
        <f>($O$1-I97)/$O$1</f>
        <v>0.9929337899543379</v>
      </c>
      <c r="K97" s="159">
        <v>0</v>
      </c>
      <c r="L97" s="159">
        <v>0.1173611111111111</v>
      </c>
      <c r="M97" s="137">
        <f>K97+L97</f>
        <v>0.1173611111111111</v>
      </c>
      <c r="N97" s="109">
        <f>($O$1-M97)/$O$1</f>
        <v>0.99935692541856924</v>
      </c>
      <c r="O97" s="97"/>
      <c r="P97" s="132"/>
      <c r="Q97" s="132"/>
      <c r="R97" s="132"/>
    </row>
    <row r="98" spans="1:18" s="98" customFormat="1" ht="15" customHeight="1" x14ac:dyDescent="0.2">
      <c r="A98" s="151">
        <v>48</v>
      </c>
      <c r="B98" s="136" t="s">
        <v>360</v>
      </c>
      <c r="C98" s="137">
        <v>0.40208333333333335</v>
      </c>
      <c r="D98" s="137">
        <v>2.5249999999999999</v>
      </c>
      <c r="E98" s="137">
        <f t="shared" si="56"/>
        <v>2.927083333333333</v>
      </c>
      <c r="F98" s="109">
        <f t="shared" si="57"/>
        <v>0.98396118721461179</v>
      </c>
      <c r="G98" s="137">
        <v>0.56388888888888888</v>
      </c>
      <c r="H98" s="137">
        <v>2.2881944444444442</v>
      </c>
      <c r="I98" s="137">
        <f t="shared" ref="I98" si="175">G98+H98</f>
        <v>2.8520833333333329</v>
      </c>
      <c r="J98" s="109">
        <f t="shared" ref="J98" si="176">($O$1-I98)/$O$1</f>
        <v>0.98437214611872148</v>
      </c>
      <c r="K98" s="137">
        <v>0.40208333333333335</v>
      </c>
      <c r="L98" s="137">
        <v>2.5249999999999999</v>
      </c>
      <c r="M98" s="137">
        <f t="shared" ref="M98" si="177">K98+L98</f>
        <v>2.927083333333333</v>
      </c>
      <c r="N98" s="109">
        <f t="shared" ref="N98" si="178">($O$1-M98)/$O$1</f>
        <v>0.98396118721461179</v>
      </c>
      <c r="O98" s="97"/>
      <c r="P98" s="132"/>
      <c r="Q98" s="132"/>
      <c r="R98" s="132"/>
    </row>
    <row r="99" spans="1:18" s="98" customFormat="1" ht="15" customHeight="1" x14ac:dyDescent="0.2">
      <c r="A99" s="151">
        <v>50</v>
      </c>
      <c r="B99" s="136" t="s">
        <v>194</v>
      </c>
      <c r="C99" s="137">
        <v>2.5569444444444445</v>
      </c>
      <c r="D99" s="137">
        <v>2.9506944444444443</v>
      </c>
      <c r="E99" s="137">
        <f t="shared" si="56"/>
        <v>5.5076388888888888</v>
      </c>
      <c r="F99" s="109">
        <f t="shared" si="57"/>
        <v>0.96982115677321157</v>
      </c>
      <c r="G99" s="137">
        <v>1.9736111111111112</v>
      </c>
      <c r="H99" s="137">
        <v>1.5166666666666666</v>
      </c>
      <c r="I99" s="137">
        <f t="shared" ref="I99:I100" si="179">G99+H99</f>
        <v>3.490277777777778</v>
      </c>
      <c r="J99" s="109">
        <f t="shared" ref="J99:J100" si="180">($O$1-I99)/$O$1</f>
        <v>0.98087519025875192</v>
      </c>
      <c r="K99" s="137">
        <v>2.5569444444444445</v>
      </c>
      <c r="L99" s="137">
        <v>2.9506944444444443</v>
      </c>
      <c r="M99" s="137">
        <f t="shared" ref="M99:M100" si="181">K99+L99</f>
        <v>5.5076388888888888</v>
      </c>
      <c r="N99" s="109">
        <f t="shared" ref="N99:N100" si="182">($O$1-M99)/$O$1</f>
        <v>0.96982115677321157</v>
      </c>
      <c r="O99" s="97"/>
      <c r="P99" s="132"/>
      <c r="Q99" s="132"/>
      <c r="R99" s="132"/>
    </row>
    <row r="100" spans="1:18" s="98" customFormat="1" ht="15" customHeight="1" x14ac:dyDescent="0.2">
      <c r="A100" s="151">
        <v>51</v>
      </c>
      <c r="B100" s="136" t="s">
        <v>195</v>
      </c>
      <c r="C100" s="137">
        <v>1.1680555555555556</v>
      </c>
      <c r="D100" s="137">
        <v>0.3034722222222222</v>
      </c>
      <c r="E100" s="137">
        <f t="shared" si="56"/>
        <v>1.4715277777777778</v>
      </c>
      <c r="F100" s="109">
        <f t="shared" si="57"/>
        <v>0.99193683409436839</v>
      </c>
      <c r="G100" s="137">
        <v>1.8715277777777777</v>
      </c>
      <c r="H100" s="137">
        <v>1.4145833333333335</v>
      </c>
      <c r="I100" s="137">
        <f t="shared" si="179"/>
        <v>3.2861111111111114</v>
      </c>
      <c r="J100" s="109">
        <f t="shared" si="180"/>
        <v>0.98199391171993922</v>
      </c>
      <c r="K100" s="137">
        <v>1.1680555555555556</v>
      </c>
      <c r="L100" s="137">
        <v>0.3034722222222222</v>
      </c>
      <c r="M100" s="137">
        <f t="shared" si="181"/>
        <v>1.4715277777777778</v>
      </c>
      <c r="N100" s="109">
        <f t="shared" si="182"/>
        <v>0.99193683409436839</v>
      </c>
      <c r="O100" s="97"/>
      <c r="P100" s="132"/>
      <c r="Q100" s="132"/>
      <c r="R100" s="132"/>
    </row>
    <row r="101" spans="1:18" s="98" customFormat="1" ht="15" customHeight="1" x14ac:dyDescent="0.2">
      <c r="A101" s="151">
        <v>64</v>
      </c>
      <c r="B101" s="136" t="s">
        <v>196</v>
      </c>
      <c r="C101" s="133">
        <v>0.35833333333333334</v>
      </c>
      <c r="D101" s="133">
        <v>3.1069444444444443</v>
      </c>
      <c r="E101" s="137">
        <f t="shared" si="56"/>
        <v>3.4652777777777777</v>
      </c>
      <c r="F101" s="109">
        <f t="shared" si="57"/>
        <v>0.98101217656012185</v>
      </c>
      <c r="G101" s="133">
        <v>0</v>
      </c>
      <c r="H101" s="133">
        <v>1.6666666666666666E-2</v>
      </c>
      <c r="I101" s="137">
        <f t="shared" ref="I101:I102" si="183">G101+H101</f>
        <v>1.6666666666666666E-2</v>
      </c>
      <c r="J101" s="109">
        <f t="shared" ref="J101:J102" si="184">($O$1-I101)/$O$1</f>
        <v>0.99990867579908671</v>
      </c>
      <c r="K101" s="133">
        <v>0.35833333333333334</v>
      </c>
      <c r="L101" s="133">
        <v>3.1069444444444443</v>
      </c>
      <c r="M101" s="137">
        <f t="shared" ref="M101:M102" si="185">K101+L101</f>
        <v>3.4652777777777777</v>
      </c>
      <c r="N101" s="109">
        <f t="shared" ref="N101:N102" si="186">($O$1-M101)/$O$1</f>
        <v>0.98101217656012185</v>
      </c>
      <c r="O101" s="97"/>
      <c r="P101" s="132"/>
      <c r="Q101" s="132"/>
      <c r="R101" s="132"/>
    </row>
    <row r="102" spans="1:18" s="98" customFormat="1" ht="15" customHeight="1" x14ac:dyDescent="0.2">
      <c r="A102" s="151">
        <v>65</v>
      </c>
      <c r="B102" s="136" t="s">
        <v>361</v>
      </c>
      <c r="C102" s="133">
        <v>0.74513888888888891</v>
      </c>
      <c r="D102" s="133">
        <v>1.1263888888888889</v>
      </c>
      <c r="E102" s="137">
        <f t="shared" si="56"/>
        <v>1.8715277777777777</v>
      </c>
      <c r="F102" s="109">
        <f t="shared" si="57"/>
        <v>0.98974505327245055</v>
      </c>
      <c r="G102" s="133">
        <v>0.24374999999999999</v>
      </c>
      <c r="H102" s="133">
        <v>3.472222222222222E-3</v>
      </c>
      <c r="I102" s="137">
        <f t="shared" si="183"/>
        <v>0.2472222222222222</v>
      </c>
      <c r="J102" s="109">
        <f t="shared" si="184"/>
        <v>0.99864535768645346</v>
      </c>
      <c r="K102" s="133">
        <v>0.74513888888888891</v>
      </c>
      <c r="L102" s="133">
        <v>1.1263888888888889</v>
      </c>
      <c r="M102" s="137">
        <f t="shared" si="185"/>
        <v>1.8715277777777777</v>
      </c>
      <c r="N102" s="109">
        <f t="shared" si="186"/>
        <v>0.98974505327245055</v>
      </c>
      <c r="O102" s="97"/>
      <c r="P102" s="132"/>
      <c r="Q102" s="132"/>
      <c r="R102" s="132"/>
    </row>
    <row r="103" spans="1:18" s="98" customFormat="1" ht="15" customHeight="1" x14ac:dyDescent="0.2">
      <c r="A103" s="151">
        <v>66</v>
      </c>
      <c r="B103" s="136" t="s">
        <v>33</v>
      </c>
      <c r="C103" s="137"/>
      <c r="D103" s="137"/>
      <c r="E103" s="137">
        <f t="shared" si="56"/>
        <v>0</v>
      </c>
      <c r="F103" s="109">
        <f t="shared" si="57"/>
        <v>1</v>
      </c>
      <c r="G103" s="137"/>
      <c r="H103" s="137"/>
      <c r="I103" s="137">
        <f t="shared" ref="I103" si="187">G103+H103</f>
        <v>0</v>
      </c>
      <c r="J103" s="109">
        <f t="shared" ref="J103" si="188">($O$1-I103)/$O$1</f>
        <v>1</v>
      </c>
      <c r="K103" s="137"/>
      <c r="L103" s="137"/>
      <c r="M103" s="137">
        <f t="shared" ref="M103" si="189">K103+L103</f>
        <v>0</v>
      </c>
      <c r="N103" s="109">
        <f t="shared" ref="N103:N104" si="190">($O$1-M103)/$O$1</f>
        <v>1</v>
      </c>
      <c r="O103" s="97"/>
      <c r="P103" s="132"/>
      <c r="Q103" s="132"/>
      <c r="R103" s="132"/>
    </row>
    <row r="104" spans="1:18" s="98" customFormat="1" ht="15" customHeight="1" x14ac:dyDescent="0.2">
      <c r="A104" s="151">
        <v>67</v>
      </c>
      <c r="B104" s="136" t="s">
        <v>34</v>
      </c>
      <c r="C104" s="137"/>
      <c r="D104" s="137"/>
      <c r="E104" s="137">
        <f t="shared" si="56"/>
        <v>0</v>
      </c>
      <c r="F104" s="109">
        <f t="shared" si="57"/>
        <v>1</v>
      </c>
      <c r="G104" s="137"/>
      <c r="H104" s="137"/>
      <c r="I104" s="137">
        <f>G104+H104</f>
        <v>0</v>
      </c>
      <c r="J104" s="109">
        <f>($O$1-I104)/$O$1</f>
        <v>1</v>
      </c>
      <c r="K104" s="137"/>
      <c r="L104" s="137"/>
      <c r="M104" s="137">
        <f>K104+L104</f>
        <v>0</v>
      </c>
      <c r="N104" s="109">
        <f t="shared" si="190"/>
        <v>1</v>
      </c>
      <c r="O104" s="97"/>
      <c r="P104" s="132"/>
      <c r="Q104" s="132"/>
      <c r="R104" s="132"/>
    </row>
    <row r="118" spans="8:8" x14ac:dyDescent="0.2">
      <c r="H118" s="28">
        <v>0</v>
      </c>
    </row>
  </sheetData>
  <mergeCells count="12">
    <mergeCell ref="C85:N85"/>
    <mergeCell ref="C78:F78"/>
    <mergeCell ref="G78:J78"/>
    <mergeCell ref="K78:N78"/>
    <mergeCell ref="C32:F32"/>
    <mergeCell ref="C51:N51"/>
    <mergeCell ref="A2:N2"/>
    <mergeCell ref="A3:E3"/>
    <mergeCell ref="A4:A5"/>
    <mergeCell ref="C4:F4"/>
    <mergeCell ref="G4:J4"/>
    <mergeCell ref="K4:N4"/>
  </mergeCells>
  <phoneticPr fontId="21" type="noConversion"/>
  <printOptions gridLines="1"/>
  <pageMargins left="0.51181102362204722" right="0.43307086614173229" top="0.35433070866141736" bottom="0.39370078740157483" header="0.11811023622047245" footer="0"/>
  <pageSetup paperSize="9" scale="72" firstPageNumber="0" fitToHeight="0" orientation="landscape" r:id="rId1"/>
  <headerFooter alignWithMargins="0"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74"/>
  <sheetViews>
    <sheetView view="pageBreakPreview" zoomScale="60" zoomScaleNormal="90" workbookViewId="0">
      <pane xSplit="2" ySplit="4" topLeftCell="C5" activePane="bottomRight" state="frozen"/>
      <selection activeCell="I5" sqref="I5"/>
      <selection pane="topRight" activeCell="I5" sqref="I5"/>
      <selection pane="bottomLeft" activeCell="I5" sqref="I5"/>
      <selection pane="bottomRight" activeCell="B7" sqref="B7"/>
    </sheetView>
  </sheetViews>
  <sheetFormatPr defaultColWidth="8.85546875" defaultRowHeight="12.75" x14ac:dyDescent="0.2"/>
  <cols>
    <col min="1" max="1" width="5.42578125" style="2" customWidth="1"/>
    <col min="2" max="2" width="37" style="8" customWidth="1"/>
    <col min="3" max="4" width="10.140625" style="9" customWidth="1"/>
    <col min="5" max="5" width="8.140625" style="9" bestFit="1" customWidth="1"/>
    <col min="6" max="6" width="10.85546875" style="7" customWidth="1"/>
    <col min="7" max="8" width="10.140625" style="9" customWidth="1"/>
    <col min="9" max="9" width="10.140625" style="9" bestFit="1" customWidth="1"/>
    <col min="10" max="10" width="11.42578125" style="7" customWidth="1"/>
    <col min="11" max="11" width="10.5703125" style="9" customWidth="1"/>
    <col min="12" max="12" width="11.42578125" style="9" customWidth="1"/>
    <col min="13" max="13" width="10" style="9" customWidth="1"/>
    <col min="14" max="14" width="14.5703125" style="7" customWidth="1"/>
    <col min="15" max="15" width="8.85546875" style="11" customWidth="1"/>
    <col min="16" max="18" width="8.85546875" style="1" customWidth="1"/>
    <col min="19" max="16384" width="8.85546875" style="2"/>
  </cols>
  <sheetData>
    <row r="1" spans="1:18" ht="18" customHeight="1" x14ac:dyDescent="0.2">
      <c r="A1" s="14"/>
      <c r="B1" s="61" t="s">
        <v>159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5" t="s">
        <v>160</v>
      </c>
      <c r="N1" s="62" t="s">
        <v>161</v>
      </c>
      <c r="O1" s="6">
        <v>182.5</v>
      </c>
    </row>
    <row r="2" spans="1:18" ht="12.75" customHeight="1" x14ac:dyDescent="0.2">
      <c r="A2" s="338" t="s">
        <v>0</v>
      </c>
      <c r="B2" s="339"/>
      <c r="C2" s="339"/>
      <c r="D2" s="339"/>
      <c r="E2" s="339"/>
      <c r="F2" s="346"/>
      <c r="G2" s="346"/>
      <c r="H2" s="346"/>
      <c r="I2" s="346"/>
      <c r="J2" s="346"/>
      <c r="K2" s="346"/>
      <c r="L2" s="346"/>
      <c r="M2" s="346"/>
      <c r="N2" s="346"/>
    </row>
    <row r="3" spans="1:18" ht="27" customHeight="1" x14ac:dyDescent="0.2">
      <c r="A3" s="338"/>
      <c r="B3" s="339"/>
      <c r="C3" s="339"/>
      <c r="D3" s="339"/>
      <c r="E3" s="339"/>
      <c r="F3" s="14"/>
      <c r="G3" s="14"/>
      <c r="H3" s="14"/>
      <c r="I3" s="14"/>
      <c r="J3" s="14"/>
      <c r="K3" s="14"/>
      <c r="L3" s="14"/>
      <c r="M3" s="14"/>
      <c r="N3" s="14"/>
    </row>
    <row r="4" spans="1:18" s="3" customFormat="1" ht="48.75" customHeight="1" x14ac:dyDescent="0.2">
      <c r="A4" s="363" t="s">
        <v>162</v>
      </c>
      <c r="B4" s="42" t="s">
        <v>163</v>
      </c>
      <c r="C4" s="337" t="s">
        <v>393</v>
      </c>
      <c r="D4" s="337"/>
      <c r="E4" s="337"/>
      <c r="F4" s="337"/>
      <c r="G4" s="337" t="s">
        <v>394</v>
      </c>
      <c r="H4" s="337"/>
      <c r="I4" s="337"/>
      <c r="J4" s="337"/>
      <c r="K4" s="337" t="s">
        <v>395</v>
      </c>
      <c r="L4" s="337"/>
      <c r="M4" s="337"/>
      <c r="N4" s="337"/>
      <c r="O4" s="5"/>
      <c r="P4" s="4"/>
      <c r="Q4" s="4"/>
      <c r="R4" s="4"/>
    </row>
    <row r="5" spans="1:18" s="3" customFormat="1" ht="78.75" customHeight="1" x14ac:dyDescent="0.2">
      <c r="A5" s="364"/>
      <c r="B5" s="38" t="s">
        <v>170</v>
      </c>
      <c r="C5" s="40" t="s">
        <v>164</v>
      </c>
      <c r="D5" s="40" t="s">
        <v>165</v>
      </c>
      <c r="E5" s="40" t="s">
        <v>166</v>
      </c>
      <c r="F5" s="40" t="s">
        <v>167</v>
      </c>
      <c r="G5" s="40" t="s">
        <v>164</v>
      </c>
      <c r="H5" s="40" t="s">
        <v>165</v>
      </c>
      <c r="I5" s="40" t="s">
        <v>166</v>
      </c>
      <c r="J5" s="40" t="s">
        <v>167</v>
      </c>
      <c r="K5" s="40" t="s">
        <v>164</v>
      </c>
      <c r="L5" s="40" t="s">
        <v>165</v>
      </c>
      <c r="M5" s="40" t="s">
        <v>166</v>
      </c>
      <c r="N5" s="40" t="s">
        <v>167</v>
      </c>
      <c r="O5" s="5"/>
      <c r="P5" s="4"/>
      <c r="Q5" s="4"/>
      <c r="R5" s="4"/>
    </row>
    <row r="6" spans="1:18" s="3" customFormat="1" ht="9" customHeight="1" x14ac:dyDescent="0.2">
      <c r="A6" s="16">
        <v>1</v>
      </c>
      <c r="B6" s="16">
        <v>2</v>
      </c>
      <c r="C6" s="17">
        <v>3</v>
      </c>
      <c r="D6" s="18">
        <v>4</v>
      </c>
      <c r="E6" s="18">
        <v>5</v>
      </c>
      <c r="F6" s="18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5"/>
      <c r="P6" s="4"/>
      <c r="Q6" s="4"/>
      <c r="R6" s="4"/>
    </row>
    <row r="7" spans="1:18" s="3" customFormat="1" x14ac:dyDescent="0.2">
      <c r="A7" s="130">
        <v>1</v>
      </c>
      <c r="B7" s="269" t="s">
        <v>339</v>
      </c>
      <c r="C7" s="125">
        <v>0.34583333333333338</v>
      </c>
      <c r="D7" s="125">
        <v>3.3562499999999997</v>
      </c>
      <c r="E7" s="122">
        <f t="shared" ref="E7:E36" si="0">SUM(C7:D7)</f>
        <v>3.7020833333333329</v>
      </c>
      <c r="F7" s="82">
        <f t="shared" ref="F7:F36" si="1">($O$1-E7)/$O$1</f>
        <v>0.97971461187214615</v>
      </c>
      <c r="G7" s="274">
        <v>2.9243055555555557</v>
      </c>
      <c r="H7" s="274">
        <v>2.9784722222222224</v>
      </c>
      <c r="I7" s="122">
        <f t="shared" ref="I7" si="2">SUM(G7:H7)</f>
        <v>5.9027777777777786</v>
      </c>
      <c r="J7" s="82">
        <f t="shared" ref="J7" si="3">($O$1-I7)/$O$1</f>
        <v>0.96765601217656017</v>
      </c>
      <c r="K7" s="274">
        <v>2.6840277777777781</v>
      </c>
      <c r="L7" s="274">
        <v>1.6298611111111112</v>
      </c>
      <c r="M7" s="122">
        <f t="shared" ref="M7" si="4">SUM(K7:L7)</f>
        <v>4.3138888888888891</v>
      </c>
      <c r="N7" s="82">
        <f t="shared" ref="N7" si="5">($O$1-M7)/$O$1</f>
        <v>0.97636225266362253</v>
      </c>
      <c r="O7" s="5"/>
      <c r="P7" s="4"/>
      <c r="Q7" s="4"/>
      <c r="R7" s="4"/>
    </row>
    <row r="8" spans="1:18" s="3" customFormat="1" x14ac:dyDescent="0.2">
      <c r="A8" s="130">
        <v>2</v>
      </c>
      <c r="B8" s="269" t="s">
        <v>340</v>
      </c>
      <c r="C8" s="125">
        <v>1.0201388888888889</v>
      </c>
      <c r="D8" s="125">
        <v>5.9006944444444445</v>
      </c>
      <c r="E8" s="122">
        <f t="shared" si="0"/>
        <v>6.9208333333333334</v>
      </c>
      <c r="F8" s="82">
        <f t="shared" si="1"/>
        <v>0.96207762557077636</v>
      </c>
      <c r="G8" s="274">
        <v>2.2729166666666667</v>
      </c>
      <c r="H8" s="274">
        <v>0.57847222222222217</v>
      </c>
      <c r="I8" s="122">
        <f t="shared" ref="I8" si="6">SUM(G8:H8)</f>
        <v>2.8513888888888888</v>
      </c>
      <c r="J8" s="82">
        <f t="shared" ref="J8" si="7">($O$1-I8)/$O$1</f>
        <v>0.98437595129375954</v>
      </c>
      <c r="K8" s="274">
        <v>1.5444444444444445</v>
      </c>
      <c r="L8" s="274">
        <v>0.7284722222222223</v>
      </c>
      <c r="M8" s="122">
        <f t="shared" ref="M8" si="8">SUM(K8:L8)</f>
        <v>2.2729166666666667</v>
      </c>
      <c r="N8" s="82">
        <f t="shared" ref="N8" si="9">($O$1-M8)/$O$1</f>
        <v>0.98754566210045658</v>
      </c>
      <c r="O8" s="5"/>
      <c r="P8" s="4"/>
      <c r="Q8" s="4"/>
      <c r="R8" s="4"/>
    </row>
    <row r="9" spans="1:18" s="3" customFormat="1" x14ac:dyDescent="0.2">
      <c r="A9" s="130">
        <v>3</v>
      </c>
      <c r="B9" s="269" t="s">
        <v>341</v>
      </c>
      <c r="C9" s="125">
        <v>0.91805555555555562</v>
      </c>
      <c r="D9" s="125">
        <v>169.14861111111111</v>
      </c>
      <c r="E9" s="122">
        <f t="shared" si="0"/>
        <v>170.06666666666666</v>
      </c>
      <c r="F9" s="82">
        <f t="shared" si="1"/>
        <v>6.8127853881278566E-2</v>
      </c>
      <c r="G9" s="274">
        <v>1.590972222222222</v>
      </c>
      <c r="H9" s="274">
        <v>2.9861111111111113E-2</v>
      </c>
      <c r="I9" s="122">
        <f t="shared" ref="I9:I10" si="10">SUM(G9:H9)</f>
        <v>1.6208333333333331</v>
      </c>
      <c r="J9" s="82">
        <f t="shared" ref="J9:J10" si="11">($O$1-I9)/$O$1</f>
        <v>0.99111872146118718</v>
      </c>
      <c r="K9" s="274">
        <v>13.31388888888889</v>
      </c>
      <c r="L9" s="274">
        <v>9.375E-2</v>
      </c>
      <c r="M9" s="122">
        <f t="shared" ref="M9:M10" si="12">SUM(K9:L9)</f>
        <v>13.40763888888889</v>
      </c>
      <c r="N9" s="82">
        <f t="shared" ref="N9:N10" si="13">($O$1-M9)/$O$1</f>
        <v>0.92653348554033477</v>
      </c>
      <c r="O9" s="5"/>
      <c r="P9" s="4"/>
      <c r="Q9" s="4"/>
      <c r="R9" s="4"/>
    </row>
    <row r="10" spans="1:18" s="3" customFormat="1" x14ac:dyDescent="0.2">
      <c r="A10" s="130">
        <v>4</v>
      </c>
      <c r="B10" s="270" t="s">
        <v>342</v>
      </c>
      <c r="C10" s="125">
        <v>0.14722222222222223</v>
      </c>
      <c r="D10" s="125">
        <v>170.64861111111111</v>
      </c>
      <c r="E10" s="122">
        <f t="shared" si="0"/>
        <v>170.79583333333332</v>
      </c>
      <c r="F10" s="82">
        <f t="shared" si="1"/>
        <v>6.4132420091324277E-2</v>
      </c>
      <c r="G10" s="274">
        <v>1.6298611111111112</v>
      </c>
      <c r="H10" s="274">
        <v>0</v>
      </c>
      <c r="I10" s="122">
        <f t="shared" si="10"/>
        <v>1.6298611111111112</v>
      </c>
      <c r="J10" s="82">
        <f t="shared" si="11"/>
        <v>0.99106925418569258</v>
      </c>
      <c r="K10" s="274">
        <v>13.353472222222223</v>
      </c>
      <c r="L10" s="274">
        <v>1.5368055555555555</v>
      </c>
      <c r="M10" s="122">
        <f t="shared" si="12"/>
        <v>14.890277777777779</v>
      </c>
      <c r="N10" s="82">
        <f t="shared" si="13"/>
        <v>0.91840943683409437</v>
      </c>
      <c r="O10" s="5"/>
      <c r="P10" s="4"/>
      <c r="Q10" s="4"/>
      <c r="R10" s="4"/>
    </row>
    <row r="11" spans="1:18" s="3" customFormat="1" x14ac:dyDescent="0.2">
      <c r="A11" s="130">
        <v>5</v>
      </c>
      <c r="B11" s="270" t="s">
        <v>343</v>
      </c>
      <c r="C11" s="125">
        <v>0.44722222222222219</v>
      </c>
      <c r="D11" s="125">
        <v>0.35694444444444445</v>
      </c>
      <c r="E11" s="122">
        <f t="shared" si="0"/>
        <v>0.8041666666666667</v>
      </c>
      <c r="F11" s="82">
        <f t="shared" si="1"/>
        <v>0.99559360730593605</v>
      </c>
      <c r="G11" s="274">
        <v>1.7118055555555556</v>
      </c>
      <c r="H11" s="274">
        <v>0.91111111111111109</v>
      </c>
      <c r="I11" s="122">
        <f t="shared" ref="I11" si="14">SUM(G11:H11)</f>
        <v>2.6229166666666668</v>
      </c>
      <c r="J11" s="82">
        <f t="shared" ref="J11" si="15">($O$1-I11)/$O$1</f>
        <v>0.98562785388127849</v>
      </c>
      <c r="K11" s="274">
        <v>3.2215277777777778</v>
      </c>
      <c r="L11" s="274">
        <v>3.6111111111111115E-2</v>
      </c>
      <c r="M11" s="122">
        <f t="shared" ref="M11" si="16">SUM(K11:L11)</f>
        <v>3.2576388888888888</v>
      </c>
      <c r="N11" s="82">
        <f t="shared" ref="N11" si="17">($O$1-M11)/$O$1</f>
        <v>0.98214992389649924</v>
      </c>
      <c r="O11" s="11" t="s">
        <v>347</v>
      </c>
      <c r="P11" s="4"/>
      <c r="Q11" s="4"/>
      <c r="R11" s="4"/>
    </row>
    <row r="12" spans="1:18" s="3" customFormat="1" x14ac:dyDescent="0.2">
      <c r="A12" s="130">
        <v>6</v>
      </c>
      <c r="B12" s="270" t="s">
        <v>349</v>
      </c>
      <c r="C12" s="125">
        <v>0</v>
      </c>
      <c r="D12" s="125">
        <v>0</v>
      </c>
      <c r="E12" s="122">
        <f t="shared" si="0"/>
        <v>0</v>
      </c>
      <c r="F12" s="82">
        <f t="shared" si="1"/>
        <v>1</v>
      </c>
      <c r="G12" s="274">
        <v>2.2298611111111111</v>
      </c>
      <c r="H12" s="274">
        <v>0.23750000000000002</v>
      </c>
      <c r="I12" s="122">
        <f t="shared" ref="I12:I13" si="18">SUM(G12:H12)</f>
        <v>2.4673611111111109</v>
      </c>
      <c r="J12" s="82">
        <f t="shared" ref="J12:J13" si="19">($O$1-I12)/$O$1</f>
        <v>0.98648021308980216</v>
      </c>
      <c r="K12" s="274">
        <v>5.9722222222222225E-2</v>
      </c>
      <c r="L12" s="274">
        <v>0</v>
      </c>
      <c r="M12" s="122">
        <f t="shared" ref="M12:M13" si="20">SUM(K12:L12)</f>
        <v>5.9722222222222225E-2</v>
      </c>
      <c r="N12" s="82">
        <f t="shared" ref="N12:N13" si="21">($O$1-M12)/$O$1</f>
        <v>0.99967275494672747</v>
      </c>
      <c r="O12" s="11" t="s">
        <v>348</v>
      </c>
      <c r="P12" s="4"/>
      <c r="Q12" s="4"/>
      <c r="R12" s="4"/>
    </row>
    <row r="13" spans="1:18" x14ac:dyDescent="0.2">
      <c r="A13" s="130">
        <v>7</v>
      </c>
      <c r="B13" s="2" t="s">
        <v>350</v>
      </c>
      <c r="C13" s="125">
        <v>0</v>
      </c>
      <c r="D13" s="125">
        <v>0</v>
      </c>
      <c r="E13" s="122">
        <f>SUM(C13:D13)</f>
        <v>0</v>
      </c>
      <c r="F13" s="82">
        <f>($O$1-E13)/$O$1</f>
        <v>1</v>
      </c>
      <c r="G13" s="274">
        <v>3.0479166666666671</v>
      </c>
      <c r="H13" s="274">
        <v>0.23541666666666669</v>
      </c>
      <c r="I13" s="122">
        <f t="shared" si="18"/>
        <v>3.2833333333333337</v>
      </c>
      <c r="J13" s="82">
        <f t="shared" si="19"/>
        <v>0.98200913242009136</v>
      </c>
      <c r="K13" s="274">
        <v>11.450000000000001</v>
      </c>
      <c r="L13" s="274">
        <v>0.58750000000000002</v>
      </c>
      <c r="M13" s="122">
        <f t="shared" si="20"/>
        <v>12.037500000000001</v>
      </c>
      <c r="N13" s="82">
        <f t="shared" si="21"/>
        <v>0.93404109589041096</v>
      </c>
    </row>
    <row r="14" spans="1:18" x14ac:dyDescent="0.2">
      <c r="A14" s="130">
        <v>8</v>
      </c>
      <c r="B14" s="271" t="s">
        <v>344</v>
      </c>
      <c r="C14" s="125">
        <v>0.36319444444444443</v>
      </c>
      <c r="D14" s="125">
        <v>0.32013888888888892</v>
      </c>
      <c r="E14" s="122">
        <f t="shared" si="0"/>
        <v>0.68333333333333335</v>
      </c>
      <c r="F14" s="82">
        <f t="shared" si="1"/>
        <v>0.99625570776255701</v>
      </c>
      <c r="G14" s="274">
        <v>10.671527777777778</v>
      </c>
      <c r="H14" s="274">
        <v>0</v>
      </c>
      <c r="I14" s="122">
        <f t="shared" ref="I14" si="22">SUM(G14:H14)</f>
        <v>10.671527777777778</v>
      </c>
      <c r="J14" s="82">
        <f t="shared" ref="J14" si="23">($O$1-I14)/$O$1</f>
        <v>0.94152587519025877</v>
      </c>
      <c r="K14" s="274">
        <v>0</v>
      </c>
      <c r="L14" s="274">
        <v>0</v>
      </c>
      <c r="M14" s="122">
        <f t="shared" ref="M14" si="24">SUM(K14:L14)</f>
        <v>0</v>
      </c>
      <c r="N14" s="82">
        <f t="shared" ref="N14" si="25">($O$1-M14)/$O$1</f>
        <v>1</v>
      </c>
    </row>
    <row r="15" spans="1:18" x14ac:dyDescent="0.2">
      <c r="A15" s="130">
        <v>9</v>
      </c>
      <c r="B15" s="2" t="s">
        <v>114</v>
      </c>
      <c r="C15" s="125">
        <v>0</v>
      </c>
      <c r="D15" s="125">
        <v>5.5555555555555552E-2</v>
      </c>
      <c r="E15" s="122">
        <f t="shared" si="0"/>
        <v>5.5555555555555552E-2</v>
      </c>
      <c r="F15" s="82">
        <f t="shared" si="1"/>
        <v>0.99969558599695596</v>
      </c>
      <c r="G15" s="274">
        <v>0.97569444444444453</v>
      </c>
      <c r="H15" s="274">
        <v>0.13055555555555556</v>
      </c>
      <c r="I15" s="122">
        <f t="shared" ref="I15:I16" si="26">SUM(G15:H15)</f>
        <v>1.1062500000000002</v>
      </c>
      <c r="J15" s="82">
        <f t="shared" ref="J15:J16" si="27">($O$1-I15)/$O$1</f>
        <v>0.99393835616438364</v>
      </c>
      <c r="K15" s="274">
        <v>0</v>
      </c>
      <c r="L15" s="274">
        <v>0</v>
      </c>
      <c r="M15" s="122">
        <f t="shared" ref="M15:M16" si="28">SUM(K15:L15)</f>
        <v>0</v>
      </c>
      <c r="N15" s="82">
        <f t="shared" ref="N15:N16" si="29">($O$1-M15)/$O$1</f>
        <v>1</v>
      </c>
    </row>
    <row r="16" spans="1:18" s="225" customFormat="1" x14ac:dyDescent="0.2">
      <c r="A16" s="130">
        <v>10</v>
      </c>
      <c r="B16" s="2" t="s">
        <v>115</v>
      </c>
      <c r="C16" s="125">
        <v>0.82152777777777775</v>
      </c>
      <c r="D16" s="125">
        <v>3.6805555555555557E-2</v>
      </c>
      <c r="E16" s="122">
        <f t="shared" si="0"/>
        <v>0.85833333333333328</v>
      </c>
      <c r="F16" s="82">
        <f t="shared" si="1"/>
        <v>0.99529680365296813</v>
      </c>
      <c r="G16" s="274">
        <v>0.56458333333333333</v>
      </c>
      <c r="H16" s="274">
        <v>0.40833333333333338</v>
      </c>
      <c r="I16" s="122">
        <f t="shared" si="26"/>
        <v>0.97291666666666665</v>
      </c>
      <c r="J16" s="82">
        <f t="shared" si="27"/>
        <v>0.99466894977168951</v>
      </c>
      <c r="K16" s="274">
        <v>0</v>
      </c>
      <c r="L16" s="274">
        <v>1.1624999999999999</v>
      </c>
      <c r="M16" s="122">
        <f t="shared" si="28"/>
        <v>1.1624999999999999</v>
      </c>
      <c r="N16" s="82">
        <f t="shared" si="29"/>
        <v>0.99363013698630143</v>
      </c>
      <c r="O16" s="272"/>
    </row>
    <row r="17" spans="1:15" x14ac:dyDescent="0.2">
      <c r="A17" s="130">
        <v>11</v>
      </c>
      <c r="B17" s="2" t="s">
        <v>345</v>
      </c>
      <c r="C17" s="125">
        <v>2.5902777777777777</v>
      </c>
      <c r="D17" s="125">
        <v>0.29444444444444445</v>
      </c>
      <c r="E17" s="122">
        <f>SUM(C17:D17)</f>
        <v>2.884722222222222</v>
      </c>
      <c r="F17" s="82">
        <f>($O$1-E17)/$O$1</f>
        <v>0.98419330289193308</v>
      </c>
      <c r="G17" s="274">
        <v>1.0694444444444444</v>
      </c>
      <c r="H17" s="274">
        <v>7.013888888888889E-2</v>
      </c>
      <c r="I17" s="122">
        <f t="shared" ref="I17" si="30">SUM(G17:H17)</f>
        <v>1.1395833333333334</v>
      </c>
      <c r="J17" s="82">
        <f t="shared" ref="J17" si="31">($O$1-I17)/$O$1</f>
        <v>0.99375570776255717</v>
      </c>
      <c r="K17" s="274">
        <v>1.6923611111111112</v>
      </c>
      <c r="L17" s="274">
        <v>1.2506944444444443</v>
      </c>
      <c r="M17" s="122">
        <f t="shared" ref="M17" si="32">SUM(K17:L17)</f>
        <v>2.9430555555555555</v>
      </c>
      <c r="N17" s="82">
        <f t="shared" ref="N17" si="33">($O$1-M17)/$O$1</f>
        <v>0.98387366818873667</v>
      </c>
    </row>
    <row r="18" spans="1:15" x14ac:dyDescent="0.2">
      <c r="A18" s="130">
        <v>12</v>
      </c>
      <c r="B18" s="2" t="s">
        <v>346</v>
      </c>
      <c r="C18" s="125">
        <v>1.9166666666666667</v>
      </c>
      <c r="D18" s="125">
        <v>0.38611111111111113</v>
      </c>
      <c r="E18" s="122">
        <f>SUM(C18:D18)</f>
        <v>2.302777777777778</v>
      </c>
      <c r="F18" s="82">
        <f>($O$1-E18)/$O$1</f>
        <v>0.98738203957382042</v>
      </c>
      <c r="G18" s="274">
        <v>1.2458333333333333</v>
      </c>
      <c r="H18" s="274">
        <v>0.44027777777777777</v>
      </c>
      <c r="I18" s="122">
        <f t="shared" ref="I18" si="34">SUM(G18:H18)</f>
        <v>1.6861111111111111</v>
      </c>
      <c r="J18" s="82">
        <f t="shared" ref="J18" si="35">($O$1-I18)/$O$1</f>
        <v>0.99076103500761037</v>
      </c>
      <c r="K18" s="274">
        <v>0.21944444444444444</v>
      </c>
      <c r="L18" s="274">
        <v>1.1624999999999999</v>
      </c>
      <c r="M18" s="122">
        <f t="shared" ref="M18" si="36">SUM(K18:L18)</f>
        <v>1.3819444444444442</v>
      </c>
      <c r="N18" s="82">
        <f t="shared" ref="N18" si="37">($O$1-M18)/$O$1</f>
        <v>0.99242770167427696</v>
      </c>
    </row>
    <row r="19" spans="1:15" x14ac:dyDescent="0.2">
      <c r="A19" s="130">
        <v>13</v>
      </c>
      <c r="B19" s="2" t="s">
        <v>52</v>
      </c>
      <c r="C19" s="101">
        <v>7.9166666666666663E-2</v>
      </c>
      <c r="D19" s="101">
        <v>2.2916666666666669E-2</v>
      </c>
      <c r="E19" s="87">
        <f>SUM(C19:D19)</f>
        <v>0.10208333333333333</v>
      </c>
      <c r="F19" s="92">
        <f>($O$1-E19)/$O$1</f>
        <v>0.99944063926940641</v>
      </c>
      <c r="G19" s="84">
        <v>0.77638888888888891</v>
      </c>
      <c r="H19" s="84">
        <v>0</v>
      </c>
      <c r="I19" s="87">
        <f t="shared" ref="I19" si="38">SUM(G19:H19)</f>
        <v>0.77638888888888891</v>
      </c>
      <c r="J19" s="92">
        <f t="shared" ref="J19" si="39">($O$1-I19)/$O$1</f>
        <v>0.99574581430745812</v>
      </c>
      <c r="K19" s="84">
        <v>0.4513888888888889</v>
      </c>
      <c r="L19" s="84">
        <v>0.24652777777777779</v>
      </c>
      <c r="M19" s="87">
        <f t="shared" ref="M19" si="40">SUM(K19:L19)</f>
        <v>0.69791666666666674</v>
      </c>
      <c r="N19" s="92">
        <f t="shared" ref="N19" si="41">($O$1-M19)/$O$1</f>
        <v>0.99617579908675802</v>
      </c>
      <c r="O19" s="2"/>
    </row>
    <row r="20" spans="1:15" x14ac:dyDescent="0.2">
      <c r="A20" s="130">
        <v>14</v>
      </c>
      <c r="B20" s="2" t="s">
        <v>53</v>
      </c>
      <c r="C20" s="101">
        <v>0.22152777777777777</v>
      </c>
      <c r="D20" s="101">
        <v>0.42430555555555555</v>
      </c>
      <c r="E20" s="87">
        <f>SUM(C20:D20)</f>
        <v>0.64583333333333326</v>
      </c>
      <c r="F20" s="92">
        <f>($O$1-E20)/$O$1</f>
        <v>0.99646118721461185</v>
      </c>
      <c r="G20" s="84">
        <v>0.61597222222222225</v>
      </c>
      <c r="H20" s="84">
        <v>9.7222222222222224E-3</v>
      </c>
      <c r="I20" s="87">
        <f t="shared" ref="I20:I22" si="42">SUM(G20:H20)</f>
        <v>0.62569444444444444</v>
      </c>
      <c r="J20" s="92">
        <f t="shared" ref="J20" si="43">($O$1-I20)/$O$1</f>
        <v>0.99657153729071546</v>
      </c>
      <c r="K20" s="84">
        <v>0.17916666666666667</v>
      </c>
      <c r="L20" s="84">
        <v>4.7756944444444445</v>
      </c>
      <c r="M20" s="87">
        <f>SUM(K20:L20)</f>
        <v>4.9548611111111107</v>
      </c>
      <c r="N20" s="92">
        <f>($O$1-M20)/$O$1</f>
        <v>0.97285007610350072</v>
      </c>
      <c r="O20" s="2"/>
    </row>
    <row r="21" spans="1:15" x14ac:dyDescent="0.2">
      <c r="A21" s="130">
        <v>15</v>
      </c>
      <c r="B21" s="2" t="s">
        <v>443</v>
      </c>
      <c r="C21" s="101">
        <v>1.9444444444444445E-2</v>
      </c>
      <c r="D21" s="101">
        <v>1.1708333333333334</v>
      </c>
      <c r="E21" s="87">
        <f>SUM(C21:D21)</f>
        <v>1.1902777777777778</v>
      </c>
      <c r="F21" s="233">
        <v>0.99919999999999998</v>
      </c>
      <c r="G21" s="84">
        <v>2.317361111111111</v>
      </c>
      <c r="H21" s="84">
        <v>1.0659722222222221</v>
      </c>
      <c r="I21" s="87">
        <f t="shared" si="42"/>
        <v>3.3833333333333329</v>
      </c>
      <c r="J21" s="92">
        <f t="shared" ref="J21" si="44">($O$1-I21)/$O$1</f>
        <v>0.98146118721461195</v>
      </c>
      <c r="K21" s="84">
        <v>1.3138888888888889</v>
      </c>
      <c r="L21" s="84">
        <v>1.45</v>
      </c>
      <c r="M21" s="87">
        <f t="shared" ref="M21" si="45">SUM(K21:L21)</f>
        <v>2.7638888888888888</v>
      </c>
      <c r="N21" s="92">
        <f t="shared" ref="N21" si="46">($O$1-M21)/$O$1</f>
        <v>0.98485540334855404</v>
      </c>
    </row>
    <row r="22" spans="1:15" x14ac:dyDescent="0.2">
      <c r="A22" s="130">
        <v>16</v>
      </c>
      <c r="B22" s="2" t="s">
        <v>51</v>
      </c>
      <c r="C22" s="101">
        <v>0.45763888888888887</v>
      </c>
      <c r="D22" s="101">
        <v>5.7423611111111112</v>
      </c>
      <c r="E22" s="87">
        <f t="shared" ref="E22:E24" si="47">SUM(C22:D22)</f>
        <v>6.2</v>
      </c>
      <c r="F22" s="233">
        <v>1</v>
      </c>
      <c r="G22" s="84">
        <v>2.3201388888888888</v>
      </c>
      <c r="H22" s="84">
        <v>1.0166666666666666</v>
      </c>
      <c r="I22" s="87">
        <f t="shared" si="42"/>
        <v>3.3368055555555554</v>
      </c>
      <c r="J22" s="92">
        <f>($O$1-I22)/$O$1</f>
        <v>0.9817161339421614</v>
      </c>
      <c r="K22" s="84">
        <v>0.3756944444444445</v>
      </c>
      <c r="L22" s="84">
        <v>0.77083333333333337</v>
      </c>
      <c r="M22" s="87">
        <f>SUM(K22:L22)</f>
        <v>1.1465277777777778</v>
      </c>
      <c r="N22" s="92">
        <f>($O$1-M22)/$O$1</f>
        <v>0.99371765601217654</v>
      </c>
    </row>
    <row r="23" spans="1:15" ht="12" customHeight="1" x14ac:dyDescent="0.2">
      <c r="A23" s="130">
        <v>17</v>
      </c>
      <c r="B23" s="8" t="s">
        <v>54</v>
      </c>
      <c r="C23" s="101">
        <v>0.40347222222222223</v>
      </c>
      <c r="D23" s="101">
        <v>0.96527777777777779</v>
      </c>
      <c r="E23" s="87">
        <f t="shared" si="47"/>
        <v>1.3687499999999999</v>
      </c>
      <c r="F23" s="92">
        <f t="shared" ref="F23:F24" si="48">($O$1-E23)/$O$1</f>
        <v>0.99249999999999994</v>
      </c>
      <c r="G23" s="84">
        <v>1.3305555555555555</v>
      </c>
      <c r="H23" s="84">
        <v>0</v>
      </c>
      <c r="I23" s="87">
        <f t="shared" ref="I23:I24" si="49">SUM(G23:H23)</f>
        <v>1.3305555555555555</v>
      </c>
      <c r="J23" s="92">
        <f t="shared" ref="J23:J24" si="50">($O$1-I23)/$O$1</f>
        <v>0.99270928462709285</v>
      </c>
      <c r="K23" s="84">
        <v>0.75902777777777775</v>
      </c>
      <c r="L23" s="84">
        <v>0.22569444444444445</v>
      </c>
      <c r="M23" s="87">
        <f t="shared" ref="M23:M24" si="51">SUM(K23:L23)</f>
        <v>0.98472222222222217</v>
      </c>
      <c r="N23" s="92">
        <f t="shared" ref="N23:N24" si="52">($O$1-M23)/$O$1</f>
        <v>0.99460426179604267</v>
      </c>
    </row>
    <row r="24" spans="1:15" ht="12" customHeight="1" x14ac:dyDescent="0.2">
      <c r="A24" s="130">
        <v>18</v>
      </c>
      <c r="B24" s="8" t="s">
        <v>55</v>
      </c>
      <c r="C24" s="101">
        <v>0.19999999999999998</v>
      </c>
      <c r="D24" s="101">
        <v>9.9999999999999992E-2</v>
      </c>
      <c r="E24" s="87">
        <f t="shared" si="47"/>
        <v>0.3</v>
      </c>
      <c r="F24" s="92">
        <f t="shared" si="48"/>
        <v>0.99835616438356156</v>
      </c>
      <c r="G24" s="84">
        <v>0.81597222222222221</v>
      </c>
      <c r="H24" s="84">
        <v>0</v>
      </c>
      <c r="I24" s="87">
        <f t="shared" si="49"/>
        <v>0.81597222222222221</v>
      </c>
      <c r="J24" s="92">
        <f t="shared" si="50"/>
        <v>0.9955289193302892</v>
      </c>
      <c r="K24" s="84">
        <v>0.41805555555555557</v>
      </c>
      <c r="L24" s="84">
        <v>1.4277777777777778</v>
      </c>
      <c r="M24" s="87">
        <f t="shared" si="51"/>
        <v>1.8458333333333334</v>
      </c>
      <c r="N24" s="92">
        <f t="shared" si="52"/>
        <v>0.98988584474885843</v>
      </c>
    </row>
    <row r="25" spans="1:15" s="225" customFormat="1" x14ac:dyDescent="0.2">
      <c r="A25" s="130">
        <v>19</v>
      </c>
      <c r="B25" s="2" t="s">
        <v>157</v>
      </c>
      <c r="C25" s="125">
        <v>3.46875</v>
      </c>
      <c r="D25" s="125">
        <v>1.1333333333333333</v>
      </c>
      <c r="E25" s="87">
        <f t="shared" si="0"/>
        <v>4.6020833333333329</v>
      </c>
      <c r="F25" s="92">
        <f t="shared" si="1"/>
        <v>0.97478310502283105</v>
      </c>
      <c r="G25" s="274">
        <v>0.8847222222222223</v>
      </c>
      <c r="H25" s="274">
        <v>7.013888888888889E-2</v>
      </c>
      <c r="I25" s="87">
        <f t="shared" ref="I25:I26" si="53">SUM(G25:H25)</f>
        <v>0.95486111111111116</v>
      </c>
      <c r="J25" s="92">
        <f t="shared" ref="J25:J26" si="54">($O$1-I25)/$O$1</f>
        <v>0.99476788432267882</v>
      </c>
      <c r="K25" s="274">
        <v>1.7375</v>
      </c>
      <c r="L25" s="274">
        <v>0.12638888888888888</v>
      </c>
      <c r="M25" s="87">
        <f t="shared" ref="M25" si="55">SUM(K25:L25)</f>
        <v>1.8638888888888889</v>
      </c>
      <c r="N25" s="92">
        <f t="shared" ref="N25" si="56">($O$1-M25)/$O$1</f>
        <v>0.98978691019786913</v>
      </c>
      <c r="O25" s="272"/>
    </row>
    <row r="26" spans="1:15" x14ac:dyDescent="0.2">
      <c r="A26" s="130">
        <v>20</v>
      </c>
      <c r="B26" s="2" t="s">
        <v>158</v>
      </c>
      <c r="C26" s="125">
        <v>5.052083333333333</v>
      </c>
      <c r="D26" s="125">
        <v>0.22569444444444445</v>
      </c>
      <c r="E26" s="87">
        <f t="shared" si="0"/>
        <v>5.2777777777777777</v>
      </c>
      <c r="F26" s="92">
        <f t="shared" si="1"/>
        <v>0.97108066971080675</v>
      </c>
      <c r="G26" s="274">
        <v>1.1118055555555555</v>
      </c>
      <c r="H26" s="274">
        <v>0.21597222222222223</v>
      </c>
      <c r="I26" s="87">
        <f t="shared" si="53"/>
        <v>1.3277777777777777</v>
      </c>
      <c r="J26" s="92">
        <f t="shared" si="54"/>
        <v>0.99272450532724499</v>
      </c>
      <c r="K26" s="274">
        <v>0.80138888888888893</v>
      </c>
      <c r="L26" s="274">
        <v>1.179861111111111</v>
      </c>
      <c r="M26" s="87">
        <f t="shared" ref="M26:M36" si="57">SUM(K26:L26)</f>
        <v>1.98125</v>
      </c>
      <c r="N26" s="92">
        <f t="shared" ref="N26:N36" si="58">($O$1-M26)/$O$1</f>
        <v>0.98914383561643837</v>
      </c>
    </row>
    <row r="27" spans="1:15" x14ac:dyDescent="0.2">
      <c r="A27" s="130">
        <v>21</v>
      </c>
      <c r="B27" s="2" t="s">
        <v>47</v>
      </c>
      <c r="C27" s="125">
        <v>1.0166666666666666</v>
      </c>
      <c r="D27" s="125">
        <v>0.12013888888888889</v>
      </c>
      <c r="E27" s="87">
        <f t="shared" si="0"/>
        <v>1.1368055555555554</v>
      </c>
      <c r="F27" s="92">
        <f t="shared" si="1"/>
        <v>0.99377092846270931</v>
      </c>
      <c r="G27" s="274">
        <v>0.62777777777777777</v>
      </c>
      <c r="H27" s="274">
        <v>7.3611111111111113E-2</v>
      </c>
      <c r="I27" s="87">
        <f t="shared" ref="I27:I36" si="59">SUM(G27:H27)</f>
        <v>0.70138888888888884</v>
      </c>
      <c r="J27" s="92">
        <f t="shared" ref="J27:J36" si="60">($O$1-I27)/$O$1</f>
        <v>0.9961567732115677</v>
      </c>
      <c r="K27" s="274">
        <v>0.15833333333333333</v>
      </c>
      <c r="L27" s="274">
        <v>1.117361111111111</v>
      </c>
      <c r="M27" s="87">
        <f t="shared" si="57"/>
        <v>1.2756944444444445</v>
      </c>
      <c r="N27" s="92">
        <f t="shared" si="58"/>
        <v>0.99300989345509894</v>
      </c>
    </row>
    <row r="28" spans="1:15" x14ac:dyDescent="0.2">
      <c r="A28" s="130">
        <v>22</v>
      </c>
      <c r="B28" s="2" t="s">
        <v>48</v>
      </c>
      <c r="C28" s="125">
        <v>1.1986111111111111</v>
      </c>
      <c r="D28" s="125">
        <v>0.22569444444444445</v>
      </c>
      <c r="E28" s="87">
        <f t="shared" si="0"/>
        <v>1.4243055555555555</v>
      </c>
      <c r="F28" s="92">
        <f t="shared" si="1"/>
        <v>0.9921955859969559</v>
      </c>
      <c r="G28" s="274">
        <v>0.63750000000000007</v>
      </c>
      <c r="H28" s="274">
        <v>0.20208333333333331</v>
      </c>
      <c r="I28" s="87">
        <f t="shared" si="59"/>
        <v>0.83958333333333335</v>
      </c>
      <c r="J28" s="92">
        <f t="shared" si="60"/>
        <v>0.99539954337899539</v>
      </c>
      <c r="K28" s="274">
        <v>0.39374999999999999</v>
      </c>
      <c r="L28" s="274">
        <v>0</v>
      </c>
      <c r="M28" s="87">
        <f t="shared" si="57"/>
        <v>0.39374999999999999</v>
      </c>
      <c r="N28" s="92">
        <f t="shared" si="58"/>
        <v>0.99784246575342461</v>
      </c>
    </row>
    <row r="29" spans="1:15" x14ac:dyDescent="0.2">
      <c r="A29" s="130">
        <v>23</v>
      </c>
      <c r="B29" s="2" t="s">
        <v>49</v>
      </c>
      <c r="C29" s="125">
        <v>0</v>
      </c>
      <c r="D29" s="125">
        <v>5.8333333333333327E-2</v>
      </c>
      <c r="E29" s="87">
        <f t="shared" si="0"/>
        <v>5.8333333333333327E-2</v>
      </c>
      <c r="F29" s="92">
        <f t="shared" si="1"/>
        <v>0.9996803652968036</v>
      </c>
      <c r="G29" s="274">
        <v>0.94097222222222221</v>
      </c>
      <c r="H29" s="274">
        <v>0.62777777777777777</v>
      </c>
      <c r="I29" s="87">
        <f t="shared" si="59"/>
        <v>1.5687500000000001</v>
      </c>
      <c r="J29" s="92">
        <f t="shared" si="60"/>
        <v>0.99140410958904113</v>
      </c>
      <c r="K29" s="274">
        <v>0.34652777777777777</v>
      </c>
      <c r="L29" s="274">
        <v>8.1250000000000003E-2</v>
      </c>
      <c r="M29" s="87">
        <f t="shared" si="57"/>
        <v>0.42777777777777776</v>
      </c>
      <c r="N29" s="92">
        <f t="shared" si="58"/>
        <v>0.99765601217656008</v>
      </c>
    </row>
    <row r="30" spans="1:15" x14ac:dyDescent="0.2">
      <c r="A30" s="130">
        <v>24</v>
      </c>
      <c r="B30" s="2" t="s">
        <v>50</v>
      </c>
      <c r="C30" s="125">
        <v>1.3319444444444444</v>
      </c>
      <c r="D30" s="125">
        <v>0.16388888888888889</v>
      </c>
      <c r="E30" s="87">
        <f t="shared" si="0"/>
        <v>1.4958333333333333</v>
      </c>
      <c r="F30" s="92">
        <f t="shared" si="1"/>
        <v>0.99180365296803652</v>
      </c>
      <c r="G30" s="274">
        <v>1.9000000000000001</v>
      </c>
      <c r="H30" s="274">
        <v>0.15138888888888888</v>
      </c>
      <c r="I30" s="87">
        <f t="shared" si="59"/>
        <v>2.0513888888888889</v>
      </c>
      <c r="J30" s="92">
        <f t="shared" si="60"/>
        <v>0.98875951293759523</v>
      </c>
      <c r="K30" s="274">
        <v>0.66388888888888886</v>
      </c>
      <c r="L30" s="274">
        <v>3.6805555555555557E-2</v>
      </c>
      <c r="M30" s="87">
        <f t="shared" si="57"/>
        <v>0.7006944444444444</v>
      </c>
      <c r="N30" s="92">
        <f t="shared" si="58"/>
        <v>0.99616057838660577</v>
      </c>
    </row>
    <row r="31" spans="1:15" x14ac:dyDescent="0.2">
      <c r="A31" s="130">
        <v>25</v>
      </c>
      <c r="B31" s="2" t="s">
        <v>352</v>
      </c>
      <c r="C31" s="125">
        <v>0.67708333333333337</v>
      </c>
      <c r="D31" s="125">
        <v>1.0208333333333333</v>
      </c>
      <c r="E31" s="87">
        <f t="shared" si="0"/>
        <v>1.6979166666666665</v>
      </c>
      <c r="F31" s="92">
        <f t="shared" si="1"/>
        <v>0.99069634703196352</v>
      </c>
      <c r="G31" s="274">
        <v>1.8354166666666665</v>
      </c>
      <c r="H31" s="274">
        <v>0</v>
      </c>
      <c r="I31" s="87">
        <f t="shared" si="59"/>
        <v>1.8354166666666665</v>
      </c>
      <c r="J31" s="92">
        <f t="shared" si="60"/>
        <v>0.98994292237442916</v>
      </c>
      <c r="K31" s="274">
        <v>2.5375000000000001</v>
      </c>
      <c r="L31" s="274">
        <v>3.004861111111111</v>
      </c>
      <c r="M31" s="87">
        <f t="shared" si="57"/>
        <v>5.5423611111111111</v>
      </c>
      <c r="N31" s="92">
        <f t="shared" si="58"/>
        <v>0.96963089802130897</v>
      </c>
      <c r="O31" s="11" t="s">
        <v>351</v>
      </c>
    </row>
    <row r="32" spans="1:15" x14ac:dyDescent="0.2">
      <c r="A32" s="130">
        <v>26</v>
      </c>
      <c r="B32" s="2" t="s">
        <v>474</v>
      </c>
      <c r="C32" s="125">
        <v>0.73749999999999993</v>
      </c>
      <c r="D32" s="125">
        <v>0.24513888888888888</v>
      </c>
      <c r="E32" s="87">
        <f t="shared" si="0"/>
        <v>0.98263888888888884</v>
      </c>
      <c r="F32" s="92">
        <f t="shared" si="1"/>
        <v>0.99461567732115674</v>
      </c>
      <c r="G32" s="274">
        <v>2.3423611111111113</v>
      </c>
      <c r="H32" s="274">
        <v>0.23750000000000002</v>
      </c>
      <c r="I32" s="87">
        <f t="shared" si="59"/>
        <v>2.5798611111111112</v>
      </c>
      <c r="J32" s="92">
        <f t="shared" si="60"/>
        <v>0.98586377473363773</v>
      </c>
      <c r="K32" s="274">
        <v>18.611805555555556</v>
      </c>
      <c r="L32" s="274">
        <v>0.16458333333333333</v>
      </c>
      <c r="M32" s="87">
        <f t="shared" si="57"/>
        <v>18.776388888888889</v>
      </c>
      <c r="N32" s="92">
        <f t="shared" si="58"/>
        <v>0.89711567732115671</v>
      </c>
    </row>
    <row r="33" spans="1:18" x14ac:dyDescent="0.2">
      <c r="A33" s="130">
        <v>27</v>
      </c>
      <c r="B33" s="2" t="s">
        <v>313</v>
      </c>
      <c r="C33" s="125">
        <v>0.78263888888888899</v>
      </c>
      <c r="D33" s="125">
        <v>0.30486111111111108</v>
      </c>
      <c r="E33" s="87">
        <f t="shared" si="0"/>
        <v>1.0875000000000001</v>
      </c>
      <c r="F33" s="92">
        <f t="shared" si="1"/>
        <v>0.9940410958904109</v>
      </c>
      <c r="G33" s="274">
        <v>2.2555555555555555</v>
      </c>
      <c r="H33" s="274">
        <v>0.71875</v>
      </c>
      <c r="I33" s="87">
        <f t="shared" si="59"/>
        <v>2.9743055555555555</v>
      </c>
      <c r="J33" s="92">
        <f t="shared" si="60"/>
        <v>0.98370243531202428</v>
      </c>
      <c r="K33" s="274">
        <v>0.31875000000000003</v>
      </c>
      <c r="L33" s="274">
        <v>0.15625</v>
      </c>
      <c r="M33" s="87">
        <f t="shared" si="57"/>
        <v>0.47500000000000003</v>
      </c>
      <c r="N33" s="92">
        <f t="shared" si="58"/>
        <v>0.99739726027397269</v>
      </c>
    </row>
    <row r="34" spans="1:18" x14ac:dyDescent="0.2">
      <c r="A34" s="130">
        <v>28</v>
      </c>
      <c r="B34" s="2" t="s">
        <v>353</v>
      </c>
      <c r="C34" s="125">
        <v>0.9555555555555556</v>
      </c>
      <c r="D34" s="125">
        <v>0.21944444444444444</v>
      </c>
      <c r="E34" s="87">
        <f t="shared" si="0"/>
        <v>1.175</v>
      </c>
      <c r="F34" s="92">
        <f t="shared" si="1"/>
        <v>0.9935616438356164</v>
      </c>
      <c r="G34" s="274">
        <v>83.545138888888886</v>
      </c>
      <c r="H34" s="274">
        <v>8.1944444444444445E-2</v>
      </c>
      <c r="I34" s="87">
        <f t="shared" si="59"/>
        <v>83.627083333333331</v>
      </c>
      <c r="J34" s="92">
        <f t="shared" si="60"/>
        <v>0.54176940639269411</v>
      </c>
      <c r="K34" s="274">
        <v>0.9819444444444444</v>
      </c>
      <c r="L34" s="274">
        <v>4.9999999999999996E-2</v>
      </c>
      <c r="M34" s="87">
        <f t="shared" si="57"/>
        <v>1.0319444444444443</v>
      </c>
      <c r="N34" s="92">
        <f t="shared" si="58"/>
        <v>0.99434550989345516</v>
      </c>
    </row>
    <row r="35" spans="1:18" x14ac:dyDescent="0.2">
      <c r="A35" s="130">
        <v>29</v>
      </c>
      <c r="B35" s="2" t="s">
        <v>116</v>
      </c>
      <c r="C35" s="125">
        <v>0.30555555555555552</v>
      </c>
      <c r="D35" s="125">
        <v>0</v>
      </c>
      <c r="E35" s="87">
        <f t="shared" si="0"/>
        <v>0.30555555555555552</v>
      </c>
      <c r="F35" s="92">
        <f t="shared" si="1"/>
        <v>0.99832572298325728</v>
      </c>
      <c r="G35" s="274">
        <v>0.81458333333333333</v>
      </c>
      <c r="H35" s="274">
        <v>9.7222222222222224E-2</v>
      </c>
      <c r="I35" s="87">
        <f t="shared" si="59"/>
        <v>0.91180555555555554</v>
      </c>
      <c r="J35" s="92">
        <f t="shared" si="60"/>
        <v>0.99500380517503806</v>
      </c>
      <c r="K35" s="274">
        <v>0</v>
      </c>
      <c r="L35" s="274">
        <v>7.1527777777777787E-2</v>
      </c>
      <c r="M35" s="87">
        <f t="shared" si="57"/>
        <v>7.1527777777777787E-2</v>
      </c>
      <c r="N35" s="92">
        <f t="shared" si="58"/>
        <v>0.99960806697108062</v>
      </c>
    </row>
    <row r="36" spans="1:18" x14ac:dyDescent="0.2">
      <c r="A36" s="130">
        <v>30</v>
      </c>
      <c r="B36" s="2" t="s">
        <v>143</v>
      </c>
      <c r="C36" s="125">
        <v>9.2361111111111116E-2</v>
      </c>
      <c r="D36" s="125">
        <v>0</v>
      </c>
      <c r="E36" s="87">
        <f t="shared" si="0"/>
        <v>9.2361111111111116E-2</v>
      </c>
      <c r="F36" s="92">
        <f t="shared" si="1"/>
        <v>0.99949391171993918</v>
      </c>
      <c r="G36" s="274">
        <v>1.1909722222222221</v>
      </c>
      <c r="H36" s="274">
        <v>5.6250000000000001E-2</v>
      </c>
      <c r="I36" s="87">
        <f t="shared" si="59"/>
        <v>1.247222222222222</v>
      </c>
      <c r="J36" s="92">
        <f t="shared" si="60"/>
        <v>0.99316590563165896</v>
      </c>
      <c r="K36" s="274">
        <v>0</v>
      </c>
      <c r="L36" s="274">
        <v>0.29375000000000001</v>
      </c>
      <c r="M36" s="87">
        <f t="shared" si="57"/>
        <v>0.29375000000000001</v>
      </c>
      <c r="N36" s="92">
        <f t="shared" si="58"/>
        <v>0.99839041095890413</v>
      </c>
    </row>
    <row r="37" spans="1:18" x14ac:dyDescent="0.2">
      <c r="A37" s="130">
        <v>31</v>
      </c>
      <c r="B37" s="2" t="s">
        <v>60</v>
      </c>
      <c r="C37" s="101">
        <v>1.0798611111111112</v>
      </c>
      <c r="D37" s="101">
        <v>8.5416666666666655E-2</v>
      </c>
      <c r="E37" s="87">
        <f>SUM(C37:D37)</f>
        <v>1.1652777777777779</v>
      </c>
      <c r="F37" s="92">
        <f>($O$1-E37)/$O$1</f>
        <v>0.99361491628614906</v>
      </c>
      <c r="G37" s="84" t="s">
        <v>444</v>
      </c>
      <c r="H37" s="84">
        <v>0.20833333333333334</v>
      </c>
      <c r="I37" s="87">
        <f t="shared" ref="I37" si="61">SUM(G37:H37)</f>
        <v>0.20833333333333334</v>
      </c>
      <c r="J37" s="92">
        <f t="shared" ref="J37" si="62">($O$1-I37)/$O$1</f>
        <v>0.99885844748858443</v>
      </c>
      <c r="K37" s="245" t="s">
        <v>451</v>
      </c>
      <c r="L37" s="245" t="s">
        <v>452</v>
      </c>
      <c r="M37" s="87">
        <f>SUM(K37:L37)</f>
        <v>0</v>
      </c>
      <c r="N37" s="92">
        <f>($O$1-M37)/$O$1</f>
        <v>1</v>
      </c>
      <c r="O37" s="215"/>
      <c r="P37" s="7"/>
      <c r="Q37" s="7"/>
      <c r="R37" s="7"/>
    </row>
    <row r="38" spans="1:18" x14ac:dyDescent="0.2">
      <c r="A38" s="130">
        <v>32</v>
      </c>
      <c r="B38" s="2" t="s">
        <v>120</v>
      </c>
      <c r="C38" s="101">
        <v>3.5923611111111113</v>
      </c>
      <c r="D38" s="101">
        <v>0.45347222222222222</v>
      </c>
      <c r="E38" s="87">
        <f t="shared" ref="E38:E53" si="63">SUM(C38:D38)</f>
        <v>4.0458333333333334</v>
      </c>
      <c r="F38" s="92">
        <f t="shared" ref="F38:F53" si="64">($O$1-E38)/$O$1</f>
        <v>0.97783105022831063</v>
      </c>
      <c r="G38" s="226">
        <v>12.405555555555557</v>
      </c>
      <c r="H38" s="245">
        <v>7.3611111111111113E-2</v>
      </c>
      <c r="I38" s="87">
        <f t="shared" ref="I38:I41" si="65">SUM(G38:H38)</f>
        <v>12.479166666666668</v>
      </c>
      <c r="J38" s="92">
        <f t="shared" ref="J38:J41" si="66">($O$1-I38)/$O$1</f>
        <v>0.93162100456621011</v>
      </c>
      <c r="K38" s="245" t="s">
        <v>453</v>
      </c>
      <c r="L38" s="245" t="s">
        <v>454</v>
      </c>
      <c r="M38" s="87">
        <f t="shared" ref="M38:M41" si="67">SUM(K38:L38)</f>
        <v>0</v>
      </c>
      <c r="N38" s="92">
        <f t="shared" ref="N38:N41" si="68">($O$1-M38)/$O$1</f>
        <v>1</v>
      </c>
    </row>
    <row r="39" spans="1:18" x14ac:dyDescent="0.2">
      <c r="A39" s="130">
        <v>33</v>
      </c>
      <c r="B39" s="12" t="s">
        <v>56</v>
      </c>
      <c r="C39" s="101">
        <v>2.5166666666666666</v>
      </c>
      <c r="D39" s="101">
        <v>0.4291666666666667</v>
      </c>
      <c r="E39" s="87">
        <f t="shared" si="63"/>
        <v>2.9458333333333333</v>
      </c>
      <c r="F39" s="92">
        <f t="shared" si="64"/>
        <v>0.98385844748858453</v>
      </c>
      <c r="G39" s="226" t="s">
        <v>445</v>
      </c>
      <c r="H39" s="245">
        <v>1.6666666666666666E-2</v>
      </c>
      <c r="I39" s="87">
        <f t="shared" si="65"/>
        <v>1.6666666666666666E-2</v>
      </c>
      <c r="J39" s="92">
        <f t="shared" si="66"/>
        <v>0.99990867579908671</v>
      </c>
      <c r="K39" s="245" t="s">
        <v>455</v>
      </c>
      <c r="L39" s="245" t="s">
        <v>456</v>
      </c>
      <c r="M39" s="87">
        <f t="shared" si="67"/>
        <v>0</v>
      </c>
      <c r="N39" s="92">
        <f t="shared" si="68"/>
        <v>1</v>
      </c>
    </row>
    <row r="40" spans="1:18" s="12" customFormat="1" x14ac:dyDescent="0.2">
      <c r="A40" s="130">
        <v>34</v>
      </c>
      <c r="B40" s="2" t="s">
        <v>57</v>
      </c>
      <c r="C40" s="101">
        <v>0.7729166666666667</v>
      </c>
      <c r="D40" s="101">
        <v>2.3340277777777776</v>
      </c>
      <c r="E40" s="87">
        <f t="shared" si="63"/>
        <v>3.1069444444444443</v>
      </c>
      <c r="F40" s="92">
        <f t="shared" si="64"/>
        <v>0.98297564687975647</v>
      </c>
      <c r="G40" s="245" t="s">
        <v>446</v>
      </c>
      <c r="H40" s="245">
        <v>1.5277777777777777E-2</v>
      </c>
      <c r="I40" s="87">
        <f t="shared" si="65"/>
        <v>1.5277777777777777E-2</v>
      </c>
      <c r="J40" s="92">
        <f t="shared" si="66"/>
        <v>0.99991628614916284</v>
      </c>
      <c r="K40" s="245" t="s">
        <v>457</v>
      </c>
      <c r="L40" s="245">
        <v>6.2499999999999995E-3</v>
      </c>
      <c r="M40" s="87">
        <f t="shared" si="67"/>
        <v>6.2499999999999995E-3</v>
      </c>
      <c r="N40" s="92">
        <f t="shared" si="68"/>
        <v>0.99996575342465754</v>
      </c>
      <c r="O40" s="265"/>
      <c r="P40" s="266"/>
      <c r="Q40" s="266"/>
      <c r="R40" s="266"/>
    </row>
    <row r="41" spans="1:18" x14ac:dyDescent="0.2">
      <c r="A41" s="130">
        <v>35</v>
      </c>
      <c r="B41" s="2" t="s">
        <v>58</v>
      </c>
      <c r="C41" s="101">
        <v>1.8826388888888888</v>
      </c>
      <c r="D41" s="101">
        <v>0.75416666666666676</v>
      </c>
      <c r="E41" s="87">
        <f t="shared" si="63"/>
        <v>2.6368055555555556</v>
      </c>
      <c r="F41" s="92">
        <f t="shared" si="64"/>
        <v>0.98555175038051757</v>
      </c>
      <c r="G41" s="245" t="s">
        <v>447</v>
      </c>
      <c r="H41" s="267">
        <v>0</v>
      </c>
      <c r="I41" s="87">
        <f t="shared" si="65"/>
        <v>0</v>
      </c>
      <c r="J41" s="92">
        <f t="shared" si="66"/>
        <v>1</v>
      </c>
      <c r="K41" s="245" t="s">
        <v>458</v>
      </c>
      <c r="L41" s="245" t="s">
        <v>459</v>
      </c>
      <c r="M41" s="87">
        <f t="shared" si="67"/>
        <v>0</v>
      </c>
      <c r="N41" s="92">
        <f t="shared" si="68"/>
        <v>1</v>
      </c>
    </row>
    <row r="42" spans="1:18" x14ac:dyDescent="0.2">
      <c r="A42" s="130">
        <v>36</v>
      </c>
      <c r="B42" s="12" t="s">
        <v>59</v>
      </c>
      <c r="C42" s="101">
        <v>0</v>
      </c>
      <c r="D42" s="101">
        <v>0</v>
      </c>
      <c r="E42" s="87">
        <f t="shared" si="63"/>
        <v>0</v>
      </c>
      <c r="F42" s="92">
        <f t="shared" si="64"/>
        <v>1</v>
      </c>
      <c r="G42" s="84">
        <v>0.4069444444444445</v>
      </c>
      <c r="H42" s="84">
        <v>0</v>
      </c>
      <c r="I42" s="87">
        <f t="shared" ref="I42:I43" si="69">SUM(G42:H42)</f>
        <v>0.4069444444444445</v>
      </c>
      <c r="J42" s="92">
        <f t="shared" ref="J42:J43" si="70">($O$1-I42)/$O$1</f>
        <v>0.99777016742770175</v>
      </c>
      <c r="K42" s="84">
        <v>0</v>
      </c>
      <c r="L42" s="84">
        <v>0</v>
      </c>
      <c r="M42" s="87">
        <f t="shared" ref="M42:M43" si="71">SUM(K42:L42)</f>
        <v>0</v>
      </c>
      <c r="N42" s="92">
        <f t="shared" ref="N42:N43" si="72">($O$1-M42)/$O$1</f>
        <v>1</v>
      </c>
    </row>
    <row r="43" spans="1:18" x14ac:dyDescent="0.2">
      <c r="A43" s="130">
        <v>37</v>
      </c>
      <c r="B43" s="12" t="s">
        <v>280</v>
      </c>
      <c r="C43" s="101">
        <v>0</v>
      </c>
      <c r="D43" s="101">
        <v>0</v>
      </c>
      <c r="E43" s="87">
        <f t="shared" si="63"/>
        <v>0</v>
      </c>
      <c r="F43" s="92">
        <f t="shared" si="64"/>
        <v>1</v>
      </c>
      <c r="G43" s="84">
        <v>0.36736111111111108</v>
      </c>
      <c r="H43" s="84">
        <v>0</v>
      </c>
      <c r="I43" s="87">
        <f t="shared" si="69"/>
        <v>0.36736111111111108</v>
      </c>
      <c r="J43" s="92">
        <f t="shared" si="70"/>
        <v>0.99798706240487067</v>
      </c>
      <c r="K43" s="84">
        <v>0</v>
      </c>
      <c r="L43" s="84">
        <v>0</v>
      </c>
      <c r="M43" s="87">
        <f t="shared" si="71"/>
        <v>0</v>
      </c>
      <c r="N43" s="92">
        <f t="shared" si="72"/>
        <v>1</v>
      </c>
    </row>
    <row r="44" spans="1:18" x14ac:dyDescent="0.2">
      <c r="A44" s="130">
        <v>38</v>
      </c>
      <c r="B44" s="2" t="s">
        <v>68</v>
      </c>
      <c r="C44" s="101">
        <v>0.45</v>
      </c>
      <c r="D44" s="101">
        <v>0</v>
      </c>
      <c r="E44" s="87">
        <f t="shared" si="63"/>
        <v>0.45</v>
      </c>
      <c r="F44" s="92">
        <f t="shared" si="64"/>
        <v>0.99753424657534251</v>
      </c>
      <c r="G44" s="84" t="s">
        <v>448</v>
      </c>
      <c r="H44" s="84">
        <v>0</v>
      </c>
      <c r="I44" s="87">
        <f t="shared" ref="I44:I45" si="73">SUM(G44:H44)</f>
        <v>0</v>
      </c>
      <c r="J44" s="92">
        <f t="shared" ref="J44:J45" si="74">($O$1-I44)/$O$1</f>
        <v>1</v>
      </c>
      <c r="K44" s="84">
        <v>0.30416666666666664</v>
      </c>
      <c r="L44" s="84">
        <v>2.7777777777777776E-2</v>
      </c>
      <c r="M44" s="87">
        <f t="shared" ref="M44:M45" si="75">SUM(K44:L44)</f>
        <v>0.33194444444444443</v>
      </c>
      <c r="N44" s="92">
        <f t="shared" ref="N44:N45" si="76">($O$1-M44)/$O$1</f>
        <v>0.99818112633181122</v>
      </c>
    </row>
    <row r="45" spans="1:18" x14ac:dyDescent="0.2">
      <c r="A45" s="130">
        <v>39</v>
      </c>
      <c r="B45" s="2" t="s">
        <v>69</v>
      </c>
      <c r="C45" s="101">
        <v>0.39374999999999999</v>
      </c>
      <c r="D45" s="101">
        <v>0.8027777777777777</v>
      </c>
      <c r="E45" s="87">
        <f t="shared" si="63"/>
        <v>1.1965277777777776</v>
      </c>
      <c r="F45" s="92">
        <f t="shared" si="64"/>
        <v>0.99344368340943678</v>
      </c>
      <c r="G45" s="84">
        <v>0.65416666666666667</v>
      </c>
      <c r="H45" s="84">
        <v>2.6388888888888889E-2</v>
      </c>
      <c r="I45" s="87">
        <f t="shared" si="73"/>
        <v>0.68055555555555558</v>
      </c>
      <c r="J45" s="92">
        <f t="shared" si="74"/>
        <v>0.99627092846270937</v>
      </c>
      <c r="K45" s="84">
        <v>0.17569444444444446</v>
      </c>
      <c r="L45" s="84">
        <v>2.9861111111111113E-2</v>
      </c>
      <c r="M45" s="87">
        <f t="shared" si="75"/>
        <v>0.20555555555555557</v>
      </c>
      <c r="N45" s="92">
        <f t="shared" si="76"/>
        <v>0.99887366818873669</v>
      </c>
    </row>
    <row r="46" spans="1:18" x14ac:dyDescent="0.2">
      <c r="A46" s="130">
        <v>40</v>
      </c>
      <c r="B46" s="2" t="s">
        <v>63</v>
      </c>
      <c r="C46" s="101">
        <v>0.31319444444444444</v>
      </c>
      <c r="D46" s="101">
        <v>0</v>
      </c>
      <c r="E46" s="87">
        <f t="shared" si="63"/>
        <v>0.31319444444444444</v>
      </c>
      <c r="F46" s="92">
        <f t="shared" si="64"/>
        <v>0.9982838660578387</v>
      </c>
      <c r="G46" s="84" t="s">
        <v>449</v>
      </c>
      <c r="H46" s="84">
        <v>0</v>
      </c>
      <c r="I46" s="87">
        <f t="shared" ref="I46:I48" si="77">SUM(G46:H46)</f>
        <v>0</v>
      </c>
      <c r="J46" s="92">
        <f t="shared" ref="J46:J48" si="78">($O$1-I46)/$O$1</f>
        <v>1</v>
      </c>
      <c r="K46" s="84">
        <v>0.43472222222222223</v>
      </c>
      <c r="L46" s="84">
        <v>4.8611111111111112E-2</v>
      </c>
      <c r="M46" s="87">
        <f t="shared" ref="M46:M49" si="79">SUM(K46:L46)</f>
        <v>0.48333333333333334</v>
      </c>
      <c r="N46" s="92">
        <f t="shared" ref="N46:N49" si="80">($O$1-M46)/$O$1</f>
        <v>0.99735159817351604</v>
      </c>
    </row>
    <row r="47" spans="1:18" x14ac:dyDescent="0.2">
      <c r="A47" s="130">
        <v>41</v>
      </c>
      <c r="B47" s="2" t="s">
        <v>61</v>
      </c>
      <c r="C47" s="101">
        <v>0</v>
      </c>
      <c r="D47" s="101">
        <v>0</v>
      </c>
      <c r="E47" s="87">
        <f t="shared" si="63"/>
        <v>0</v>
      </c>
      <c r="F47" s="92">
        <f t="shared" si="64"/>
        <v>1</v>
      </c>
      <c r="G47" s="84">
        <v>1.4215277777777777</v>
      </c>
      <c r="H47" s="84">
        <v>0</v>
      </c>
      <c r="I47" s="87">
        <f t="shared" si="77"/>
        <v>1.4215277777777777</v>
      </c>
      <c r="J47" s="92">
        <f t="shared" si="78"/>
        <v>0.99221080669710804</v>
      </c>
      <c r="K47" s="84">
        <v>0.18124999999999999</v>
      </c>
      <c r="L47" s="84">
        <v>0</v>
      </c>
      <c r="M47" s="87">
        <f t="shared" si="79"/>
        <v>0.18124999999999999</v>
      </c>
      <c r="N47" s="92">
        <f t="shared" si="80"/>
        <v>0.99900684931506845</v>
      </c>
    </row>
    <row r="48" spans="1:18" x14ac:dyDescent="0.2">
      <c r="A48" s="130">
        <v>42</v>
      </c>
      <c r="B48" s="2" t="s">
        <v>62</v>
      </c>
      <c r="C48" s="101">
        <v>0</v>
      </c>
      <c r="D48" s="101">
        <v>0</v>
      </c>
      <c r="E48" s="87">
        <f t="shared" si="63"/>
        <v>0</v>
      </c>
      <c r="F48" s="92">
        <f t="shared" si="64"/>
        <v>1</v>
      </c>
      <c r="G48" s="84">
        <v>1.1194444444444445</v>
      </c>
      <c r="H48" s="84">
        <v>0</v>
      </c>
      <c r="I48" s="87">
        <f t="shared" si="77"/>
        <v>1.1194444444444445</v>
      </c>
      <c r="J48" s="92">
        <f t="shared" si="78"/>
        <v>0.99386605783866055</v>
      </c>
      <c r="K48" s="84">
        <v>2.7083333333333334E-2</v>
      </c>
      <c r="L48" s="84">
        <v>3.5416666666666666E-2</v>
      </c>
      <c r="M48" s="87">
        <f t="shared" si="79"/>
        <v>6.25E-2</v>
      </c>
      <c r="N48" s="92">
        <f t="shared" si="80"/>
        <v>0.99965753424657533</v>
      </c>
    </row>
    <row r="49" spans="1:18" s="268" customFormat="1" x14ac:dyDescent="0.2">
      <c r="A49" s="130">
        <v>43</v>
      </c>
      <c r="B49" s="78" t="s">
        <v>227</v>
      </c>
      <c r="C49" s="101">
        <v>0.14583333333333334</v>
      </c>
      <c r="D49" s="101">
        <v>0</v>
      </c>
      <c r="E49" s="87">
        <f t="shared" si="63"/>
        <v>0.14583333333333334</v>
      </c>
      <c r="F49" s="92">
        <f t="shared" si="64"/>
        <v>0.9992009132420091</v>
      </c>
      <c r="G49" s="84" t="s">
        <v>450</v>
      </c>
      <c r="H49" s="84">
        <v>0</v>
      </c>
      <c r="I49" s="87">
        <f t="shared" ref="I49" si="81">SUM(G49:H49)</f>
        <v>0</v>
      </c>
      <c r="J49" s="92">
        <f t="shared" ref="J49" si="82">($O$1-I49)/$O$1</f>
        <v>1</v>
      </c>
      <c r="K49" s="84">
        <v>0.12430555555555556</v>
      </c>
      <c r="L49" s="84">
        <v>0</v>
      </c>
      <c r="M49" s="87">
        <f t="shared" si="79"/>
        <v>0.12430555555555556</v>
      </c>
      <c r="N49" s="92">
        <f t="shared" si="80"/>
        <v>0.99931887366818872</v>
      </c>
    </row>
    <row r="50" spans="1:18" x14ac:dyDescent="0.2">
      <c r="A50" s="130">
        <v>44</v>
      </c>
      <c r="B50" s="2" t="s">
        <v>65</v>
      </c>
      <c r="C50" s="101">
        <v>0.94444444444444453</v>
      </c>
      <c r="D50" s="101">
        <v>0.88124999999999998</v>
      </c>
      <c r="E50" s="122">
        <f>SUM(C50:D50)</f>
        <v>1.8256944444444445</v>
      </c>
      <c r="F50" s="82">
        <f>($O$1-E50)/$O$1</f>
        <v>0.98999619482496193</v>
      </c>
      <c r="G50" s="84">
        <v>1.66875</v>
      </c>
      <c r="H50" s="84" t="s">
        <v>462</v>
      </c>
      <c r="I50" s="122">
        <f t="shared" ref="I50:I53" si="83">SUM(G50:H50)</f>
        <v>1.66875</v>
      </c>
      <c r="J50" s="82">
        <f t="shared" ref="J50:J53" si="84">($O$1-I50)/$O$1</f>
        <v>0.99085616438356172</v>
      </c>
      <c r="K50" s="84">
        <v>0.8520833333333333</v>
      </c>
      <c r="L50" s="84" t="s">
        <v>468</v>
      </c>
      <c r="M50" s="122">
        <f t="shared" ref="M50:M53" si="85">SUM(K50:L50)</f>
        <v>0.8520833333333333</v>
      </c>
      <c r="N50" s="82">
        <f t="shared" ref="N50:N53" si="86">($O$1-M50)/$O$1</f>
        <v>0.99533105022831059</v>
      </c>
      <c r="O50" s="2"/>
      <c r="P50" s="2"/>
      <c r="Q50" s="2"/>
      <c r="R50" s="2"/>
    </row>
    <row r="51" spans="1:18" x14ac:dyDescent="0.2">
      <c r="A51" s="130">
        <v>45</v>
      </c>
      <c r="B51" s="2" t="s">
        <v>460</v>
      </c>
      <c r="C51" s="101">
        <v>0.50347222222222221</v>
      </c>
      <c r="D51" s="101">
        <v>0.15069444444444444</v>
      </c>
      <c r="E51" s="122">
        <f t="shared" si="63"/>
        <v>0.65416666666666667</v>
      </c>
      <c r="F51" s="82">
        <f t="shared" si="64"/>
        <v>0.99641552511415521</v>
      </c>
      <c r="G51" s="84" t="s">
        <v>463</v>
      </c>
      <c r="H51" s="84">
        <v>0.20347222222222219</v>
      </c>
      <c r="I51" s="122">
        <f t="shared" si="83"/>
        <v>0.20347222222222219</v>
      </c>
      <c r="J51" s="82">
        <f t="shared" si="84"/>
        <v>0.99888508371385087</v>
      </c>
      <c r="K51" s="84">
        <v>0.31875000000000003</v>
      </c>
      <c r="L51" s="84">
        <v>0</v>
      </c>
      <c r="M51" s="122">
        <f t="shared" si="85"/>
        <v>0.31875000000000003</v>
      </c>
      <c r="N51" s="82">
        <f t="shared" si="86"/>
        <v>0.99825342465753431</v>
      </c>
    </row>
    <row r="52" spans="1:18" x14ac:dyDescent="0.2">
      <c r="A52" s="130">
        <v>46</v>
      </c>
      <c r="B52" s="2" t="s">
        <v>354</v>
      </c>
      <c r="C52" s="101">
        <v>0</v>
      </c>
      <c r="D52" s="101">
        <v>0.71944444444444444</v>
      </c>
      <c r="E52" s="122">
        <f>SUM(C52:D52)</f>
        <v>0.71944444444444444</v>
      </c>
      <c r="F52" s="82">
        <f>($O$1-E52)/$O$1</f>
        <v>0.9960578386605784</v>
      </c>
      <c r="G52" s="84">
        <v>0.7993055555555556</v>
      </c>
      <c r="H52" s="84">
        <v>0.16180555555555556</v>
      </c>
      <c r="I52" s="122">
        <f>SUM(G52:H52)</f>
        <v>0.96111111111111114</v>
      </c>
      <c r="J52" s="82">
        <f>($O$1-I52)/$O$1</f>
        <v>0.99473363774733636</v>
      </c>
      <c r="K52" s="84">
        <v>0</v>
      </c>
      <c r="L52" s="84">
        <v>0.87013888888888891</v>
      </c>
      <c r="M52" s="122">
        <f>SUM(K52:L52)</f>
        <v>0.87013888888888891</v>
      </c>
      <c r="N52" s="82">
        <f>($O$1-M52)/$O$1</f>
        <v>0.99523211567732106</v>
      </c>
    </row>
    <row r="53" spans="1:18" ht="25.5" x14ac:dyDescent="0.2">
      <c r="A53" s="130">
        <v>47</v>
      </c>
      <c r="B53" s="8" t="s">
        <v>336</v>
      </c>
      <c r="C53" s="101">
        <v>0.46249999999999997</v>
      </c>
      <c r="D53" s="101">
        <v>1.1076388888888888</v>
      </c>
      <c r="E53" s="122">
        <f t="shared" si="63"/>
        <v>1.5701388888888888</v>
      </c>
      <c r="F53" s="82">
        <f t="shared" si="64"/>
        <v>0.991396499238965</v>
      </c>
      <c r="G53" s="84" t="s">
        <v>464</v>
      </c>
      <c r="H53" s="84">
        <v>1.1805555555555555E-2</v>
      </c>
      <c r="I53" s="122">
        <f t="shared" si="83"/>
        <v>1.1805555555555555E-2</v>
      </c>
      <c r="J53" s="82">
        <f t="shared" si="84"/>
        <v>0.99993531202435315</v>
      </c>
      <c r="K53" s="84">
        <v>0.62708333333333333</v>
      </c>
      <c r="L53" s="84">
        <v>0</v>
      </c>
      <c r="M53" s="122">
        <f t="shared" si="85"/>
        <v>0.62708333333333333</v>
      </c>
      <c r="N53" s="82">
        <f t="shared" si="86"/>
        <v>0.99656392694063933</v>
      </c>
    </row>
    <row r="54" spans="1:18" x14ac:dyDescent="0.2">
      <c r="A54" s="130">
        <v>48</v>
      </c>
      <c r="B54" s="2" t="s">
        <v>228</v>
      </c>
      <c r="C54" s="126">
        <v>0.3756944444444445</v>
      </c>
      <c r="D54" s="126">
        <v>0.12708333333333333</v>
      </c>
      <c r="E54" s="122">
        <f t="shared" ref="E54:E66" si="87">SUM(C54:D54)</f>
        <v>0.50277777777777777</v>
      </c>
      <c r="F54" s="82">
        <f t="shared" ref="F54:F66" si="88">($O$1-E54)/$O$1</f>
        <v>0.99724505327245061</v>
      </c>
      <c r="G54" s="84">
        <v>0.5854166666666667</v>
      </c>
      <c r="H54" s="84">
        <v>2.4999999999999998E-2</v>
      </c>
      <c r="I54" s="122">
        <f t="shared" ref="I54" si="89">SUM(G54:H54)</f>
        <v>0.61041666666666672</v>
      </c>
      <c r="J54" s="82">
        <f t="shared" ref="J54" si="90">($O$1-I54)/$O$1</f>
        <v>0.9966552511415524</v>
      </c>
      <c r="K54" s="234">
        <v>0</v>
      </c>
      <c r="L54" s="234" t="s">
        <v>469</v>
      </c>
      <c r="M54" s="122">
        <f t="shared" ref="M54" si="91">SUM(K54:L54)</f>
        <v>0</v>
      </c>
      <c r="N54" s="82">
        <f t="shared" ref="N54" si="92">($O$1-M54)/$O$1</f>
        <v>1</v>
      </c>
      <c r="O54" s="2"/>
      <c r="P54" s="2"/>
      <c r="Q54" s="2"/>
      <c r="R54" s="2"/>
    </row>
    <row r="55" spans="1:18" x14ac:dyDescent="0.2">
      <c r="A55" s="130">
        <v>49</v>
      </c>
      <c r="B55" s="2" t="s">
        <v>64</v>
      </c>
      <c r="C55" s="126">
        <v>1.4291666666666665</v>
      </c>
      <c r="D55" s="126">
        <v>0.30416666666666664</v>
      </c>
      <c r="E55" s="122">
        <f t="shared" si="87"/>
        <v>1.7333333333333332</v>
      </c>
      <c r="F55" s="82">
        <f t="shared" si="88"/>
        <v>0.99050228310502286</v>
      </c>
      <c r="G55" s="84">
        <v>0.71180555555555547</v>
      </c>
      <c r="H55" s="84" t="s">
        <v>465</v>
      </c>
      <c r="I55" s="122">
        <f t="shared" ref="I55:I60" si="93">SUM(G55:H55)</f>
        <v>0.71180555555555547</v>
      </c>
      <c r="J55" s="82">
        <f t="shared" ref="J55" si="94">($O$1-I55)/$O$1</f>
        <v>0.99609969558599698</v>
      </c>
      <c r="K55" s="234">
        <v>0</v>
      </c>
      <c r="L55" s="234" t="s">
        <v>470</v>
      </c>
      <c r="M55" s="122">
        <f t="shared" ref="M55" si="95">SUM(K55:L55)</f>
        <v>0</v>
      </c>
      <c r="N55" s="82">
        <f t="shared" ref="N55" si="96">($O$1-M55)/$O$1</f>
        <v>1</v>
      </c>
      <c r="O55" s="2"/>
      <c r="P55" s="2"/>
      <c r="Q55" s="2"/>
      <c r="R55" s="2"/>
    </row>
    <row r="56" spans="1:18" x14ac:dyDescent="0.2">
      <c r="A56" s="130">
        <v>50</v>
      </c>
      <c r="B56" s="2" t="s">
        <v>461</v>
      </c>
      <c r="C56" s="101">
        <v>0</v>
      </c>
      <c r="D56" s="101">
        <v>0.71944444444444444</v>
      </c>
      <c r="E56" s="122">
        <f t="shared" si="87"/>
        <v>0.71944444444444444</v>
      </c>
      <c r="F56" s="82">
        <f t="shared" si="88"/>
        <v>0.9960578386605784</v>
      </c>
      <c r="G56" s="84">
        <v>0.72083333333333333</v>
      </c>
      <c r="H56" s="84" t="s">
        <v>466</v>
      </c>
      <c r="I56" s="122">
        <f t="shared" si="93"/>
        <v>0.72083333333333333</v>
      </c>
      <c r="J56" s="82">
        <f>($O$1-I56)/$O$1</f>
        <v>0.99605022831050227</v>
      </c>
      <c r="K56" s="234">
        <v>0</v>
      </c>
      <c r="L56" s="234">
        <v>0</v>
      </c>
      <c r="M56" s="122">
        <f>SUM(K56:L56)</f>
        <v>0</v>
      </c>
      <c r="N56" s="82">
        <f>($O$1-M56)/$O$1</f>
        <v>1</v>
      </c>
    </row>
    <row r="57" spans="1:18" x14ac:dyDescent="0.2">
      <c r="A57" s="130">
        <v>51</v>
      </c>
      <c r="B57" s="2" t="s">
        <v>118</v>
      </c>
      <c r="C57" s="101">
        <v>0</v>
      </c>
      <c r="D57" s="101">
        <v>3.5416666666666666E-2</v>
      </c>
      <c r="E57" s="122">
        <f t="shared" si="87"/>
        <v>3.5416666666666666E-2</v>
      </c>
      <c r="F57" s="82">
        <f t="shared" si="88"/>
        <v>0.99980593607305934</v>
      </c>
      <c r="G57" s="84" t="s">
        <v>467</v>
      </c>
      <c r="H57" s="84">
        <v>0</v>
      </c>
      <c r="I57" s="122">
        <f t="shared" si="93"/>
        <v>0</v>
      </c>
      <c r="J57" s="82">
        <f>($O$1-I57)/$O$1</f>
        <v>1</v>
      </c>
      <c r="K57" s="84" t="s">
        <v>471</v>
      </c>
      <c r="L57" s="84">
        <v>0.10069444444444443</v>
      </c>
      <c r="M57" s="122">
        <f>SUM(K57:L57)</f>
        <v>0.10069444444444443</v>
      </c>
      <c r="N57" s="82">
        <f>($O$1-M57)/$O$1</f>
        <v>0.99944824961948242</v>
      </c>
    </row>
    <row r="58" spans="1:18" x14ac:dyDescent="0.2">
      <c r="A58" s="130">
        <v>52</v>
      </c>
      <c r="B58" s="2" t="s">
        <v>119</v>
      </c>
      <c r="C58" s="101">
        <v>0</v>
      </c>
      <c r="D58" s="101">
        <v>5.5555555555555552E-2</v>
      </c>
      <c r="E58" s="122">
        <f t="shared" si="87"/>
        <v>5.5555555555555552E-2</v>
      </c>
      <c r="F58" s="82">
        <f t="shared" si="88"/>
        <v>0.99969558599695596</v>
      </c>
      <c r="G58" s="84">
        <v>0.59305555555555556</v>
      </c>
      <c r="H58" s="84">
        <v>2.6388888888888889E-2</v>
      </c>
      <c r="I58" s="122">
        <f t="shared" si="93"/>
        <v>0.61944444444444446</v>
      </c>
      <c r="J58" s="82">
        <f>($O$1-I58)/$O$1</f>
        <v>0.99660578386605791</v>
      </c>
      <c r="K58" s="84">
        <v>0.37222222222222223</v>
      </c>
      <c r="L58" s="84">
        <v>0.10347222222222223</v>
      </c>
      <c r="M58" s="122">
        <f>SUM(K58:L58)</f>
        <v>0.47569444444444448</v>
      </c>
      <c r="N58" s="82">
        <f>($O$1-M58)/$O$1</f>
        <v>0.99739345509893451</v>
      </c>
    </row>
    <row r="59" spans="1:18" x14ac:dyDescent="0.2">
      <c r="A59" s="130">
        <v>53</v>
      </c>
      <c r="B59" s="12" t="s">
        <v>337</v>
      </c>
      <c r="C59" s="125">
        <v>0.28819444444444448</v>
      </c>
      <c r="D59" s="125">
        <v>0.68125000000000002</v>
      </c>
      <c r="E59" s="122">
        <f t="shared" si="87"/>
        <v>0.96944444444444455</v>
      </c>
      <c r="F59" s="82">
        <f t="shared" si="88"/>
        <v>0.99468797564687983</v>
      </c>
      <c r="G59" s="84">
        <v>0.8652777777777777</v>
      </c>
      <c r="H59" s="84">
        <v>0</v>
      </c>
      <c r="I59" s="122">
        <f t="shared" si="93"/>
        <v>0.8652777777777777</v>
      </c>
      <c r="J59" s="82">
        <f>($O$1-I59)/$O$1</f>
        <v>0.9952587519025875</v>
      </c>
      <c r="K59" s="84">
        <v>0.58819444444444446</v>
      </c>
      <c r="L59" s="84">
        <v>0.10694444444444444</v>
      </c>
      <c r="M59" s="122">
        <f>SUM(K59:L59)</f>
        <v>0.69513888888888886</v>
      </c>
      <c r="N59" s="82">
        <f>($O$1-M59)/$O$1</f>
        <v>0.99619101978691016</v>
      </c>
      <c r="O59" s="2"/>
      <c r="P59" s="2"/>
      <c r="Q59" s="2"/>
      <c r="R59" s="2"/>
    </row>
    <row r="60" spans="1:18" x14ac:dyDescent="0.2">
      <c r="A60" s="130">
        <v>54</v>
      </c>
      <c r="B60" s="12" t="s">
        <v>338</v>
      </c>
      <c r="C60" s="125">
        <v>0.56736111111111109</v>
      </c>
      <c r="D60" s="125">
        <v>6.458333333333334E-2</v>
      </c>
      <c r="E60" s="122">
        <f t="shared" si="87"/>
        <v>0.63194444444444442</v>
      </c>
      <c r="F60" s="82">
        <f t="shared" si="88"/>
        <v>0.99653729071537289</v>
      </c>
      <c r="G60" s="84">
        <v>0.74305555555555547</v>
      </c>
      <c r="H60" s="84">
        <v>4.3055555555555562E-2</v>
      </c>
      <c r="I60" s="122">
        <f t="shared" si="93"/>
        <v>0.78611111111111098</v>
      </c>
      <c r="J60" s="82">
        <f>($O$1-I60)/$O$1</f>
        <v>0.99569254185692546</v>
      </c>
      <c r="K60" s="84">
        <v>0.43472222222222223</v>
      </c>
      <c r="L60" s="84" t="s">
        <v>472</v>
      </c>
      <c r="M60" s="122">
        <f>SUM(K60:L60)</f>
        <v>0.43472222222222223</v>
      </c>
      <c r="N60" s="82">
        <f>($O$1-M60)/$O$1</f>
        <v>0.99761796042617956</v>
      </c>
      <c r="O60" s="2"/>
      <c r="P60" s="2"/>
      <c r="Q60" s="2"/>
      <c r="R60" s="2"/>
    </row>
    <row r="61" spans="1:18" x14ac:dyDescent="0.2">
      <c r="A61" s="130">
        <v>55</v>
      </c>
      <c r="B61" s="2" t="s">
        <v>117</v>
      </c>
      <c r="C61" s="101">
        <v>0</v>
      </c>
      <c r="D61" s="101">
        <v>1.1305555555555555</v>
      </c>
      <c r="E61" s="122">
        <f t="shared" si="87"/>
        <v>1.1305555555555555</v>
      </c>
      <c r="F61" s="82">
        <f t="shared" si="88"/>
        <v>0.99380517503805177</v>
      </c>
      <c r="G61" s="84">
        <v>0.40277777777777773</v>
      </c>
      <c r="H61" s="84">
        <v>0</v>
      </c>
      <c r="I61" s="122">
        <f t="shared" ref="I61:I63" si="97">SUM(G61:H61)</f>
        <v>0.40277777777777773</v>
      </c>
      <c r="J61" s="82">
        <f t="shared" ref="J61:J63" si="98">($O$1-I61)/$O$1</f>
        <v>0.99779299847793002</v>
      </c>
      <c r="K61" s="84">
        <v>0.37222222222222223</v>
      </c>
      <c r="L61" s="84">
        <v>0.10347222222222223</v>
      </c>
      <c r="M61" s="122">
        <f t="shared" ref="M61:M63" si="99">SUM(K61:L61)</f>
        <v>0.47569444444444448</v>
      </c>
      <c r="N61" s="82">
        <f t="shared" ref="N61:N63" si="100">($O$1-M61)/$O$1</f>
        <v>0.99739345509893451</v>
      </c>
    </row>
    <row r="62" spans="1:18" x14ac:dyDescent="0.2">
      <c r="A62" s="130">
        <v>56</v>
      </c>
      <c r="B62" s="2" t="s">
        <v>206</v>
      </c>
      <c r="C62" s="101">
        <v>0.3215277777777778</v>
      </c>
      <c r="D62" s="101">
        <v>8.0555555555555561E-2</v>
      </c>
      <c r="E62" s="122">
        <f t="shared" si="87"/>
        <v>0.40208333333333335</v>
      </c>
      <c r="F62" s="82">
        <f t="shared" si="88"/>
        <v>0.99779680365296797</v>
      </c>
      <c r="G62" s="84">
        <v>0.65625</v>
      </c>
      <c r="H62" s="84">
        <v>1.7361111111111112E-2</v>
      </c>
      <c r="I62" s="122">
        <f t="shared" si="97"/>
        <v>0.67361111111111116</v>
      </c>
      <c r="J62" s="82">
        <f t="shared" si="98"/>
        <v>0.99630898021308978</v>
      </c>
      <c r="K62" s="84">
        <v>0.37291666666666662</v>
      </c>
      <c r="L62" s="84">
        <v>0.12013888888888889</v>
      </c>
      <c r="M62" s="122">
        <f t="shared" si="99"/>
        <v>0.49305555555555552</v>
      </c>
      <c r="N62" s="82">
        <f t="shared" si="100"/>
        <v>0.99729832572298338</v>
      </c>
      <c r="O62" s="2"/>
      <c r="P62" s="2"/>
      <c r="Q62" s="2"/>
      <c r="R62" s="2"/>
    </row>
    <row r="63" spans="1:18" x14ac:dyDescent="0.2">
      <c r="A63" s="130">
        <v>57</v>
      </c>
      <c r="B63" s="2" t="s">
        <v>144</v>
      </c>
      <c r="C63" s="101">
        <v>0.42222222222222222</v>
      </c>
      <c r="D63" s="101">
        <v>2.8472222222222222E-2</v>
      </c>
      <c r="E63" s="122">
        <f t="shared" si="87"/>
        <v>0.45069444444444445</v>
      </c>
      <c r="F63" s="82">
        <f t="shared" si="88"/>
        <v>0.99753044140030434</v>
      </c>
      <c r="G63" s="84">
        <v>0.71875</v>
      </c>
      <c r="H63" s="84">
        <v>0</v>
      </c>
      <c r="I63" s="122">
        <f t="shared" si="97"/>
        <v>0.71875</v>
      </c>
      <c r="J63" s="82">
        <f t="shared" si="98"/>
        <v>0.99606164383561646</v>
      </c>
      <c r="K63" s="84" t="s">
        <v>473</v>
      </c>
      <c r="L63" s="84">
        <v>0.12083333333333333</v>
      </c>
      <c r="M63" s="122">
        <f t="shared" si="99"/>
        <v>0.12083333333333333</v>
      </c>
      <c r="N63" s="82">
        <f t="shared" si="100"/>
        <v>0.99933789954337893</v>
      </c>
      <c r="O63" s="2"/>
      <c r="P63" s="2"/>
      <c r="Q63" s="2"/>
      <c r="R63" s="2"/>
    </row>
    <row r="64" spans="1:18" x14ac:dyDescent="0.2">
      <c r="A64" s="130">
        <v>58</v>
      </c>
      <c r="B64" s="2" t="s">
        <v>255</v>
      </c>
      <c r="C64" s="101">
        <v>0.48194444444444445</v>
      </c>
      <c r="D64" s="101">
        <v>0.38263888888888892</v>
      </c>
      <c r="E64" s="122">
        <f t="shared" si="87"/>
        <v>0.86458333333333337</v>
      </c>
      <c r="F64" s="82">
        <f t="shared" si="88"/>
        <v>0.99526255707762556</v>
      </c>
      <c r="G64" s="84">
        <v>1.377777777777778</v>
      </c>
      <c r="H64" s="84">
        <v>0.22847222222222222</v>
      </c>
      <c r="I64" s="122">
        <f t="shared" ref="I64" si="101">SUM(G64:H64)</f>
        <v>1.6062500000000002</v>
      </c>
      <c r="J64" s="82">
        <f t="shared" ref="J64" si="102">($O$1-I64)/$O$1</f>
        <v>0.99119863013698639</v>
      </c>
      <c r="K64" s="84">
        <v>0</v>
      </c>
      <c r="L64" s="84">
        <v>0.3659722222222222</v>
      </c>
      <c r="M64" s="122">
        <f>SUM(K64:L64)</f>
        <v>0.3659722222222222</v>
      </c>
      <c r="N64" s="82">
        <f>($O$1-M64)/$O$1</f>
        <v>0.9979946727549468</v>
      </c>
      <c r="O64" s="2"/>
      <c r="P64" s="2"/>
      <c r="Q64" s="2"/>
      <c r="R64" s="2"/>
    </row>
    <row r="65" spans="1:18" x14ac:dyDescent="0.2">
      <c r="A65" s="130">
        <v>59</v>
      </c>
      <c r="B65" s="2" t="s">
        <v>256</v>
      </c>
      <c r="C65" s="101">
        <v>1.1138888888888889</v>
      </c>
      <c r="D65" s="101">
        <v>2.0736111111111111</v>
      </c>
      <c r="E65" s="122">
        <f t="shared" si="87"/>
        <v>3.1875</v>
      </c>
      <c r="F65" s="82">
        <f t="shared" si="88"/>
        <v>0.9825342465753425</v>
      </c>
      <c r="G65" s="84">
        <v>1.4041666666666668</v>
      </c>
      <c r="H65" s="84">
        <v>1.1659722222222222</v>
      </c>
      <c r="I65" s="122">
        <f>SUM(G65:H65)</f>
        <v>2.5701388888888888</v>
      </c>
      <c r="J65" s="82">
        <f>($O$1-I65)/$O$1</f>
        <v>0.9859170471841705</v>
      </c>
      <c r="K65" s="84">
        <v>0</v>
      </c>
      <c r="L65" s="84">
        <v>1.0374999999999999</v>
      </c>
      <c r="M65" s="122">
        <f>SUM(K65:L65)</f>
        <v>1.0374999999999999</v>
      </c>
      <c r="N65" s="82">
        <f>($O$1-M65)/$O$1</f>
        <v>0.99431506849315077</v>
      </c>
      <c r="O65" s="2"/>
      <c r="P65" s="2"/>
      <c r="Q65" s="2"/>
      <c r="R65" s="2"/>
    </row>
    <row r="66" spans="1:18" s="74" customFormat="1" x14ac:dyDescent="0.2">
      <c r="A66" s="130">
        <v>60</v>
      </c>
      <c r="B66" s="83" t="s">
        <v>231</v>
      </c>
      <c r="C66" s="101">
        <v>1.09375</v>
      </c>
      <c r="D66" s="101">
        <v>1.2326388888888888</v>
      </c>
      <c r="E66" s="122">
        <f t="shared" si="87"/>
        <v>2.3263888888888888</v>
      </c>
      <c r="F66" s="82">
        <f t="shared" si="88"/>
        <v>0.98725266362252662</v>
      </c>
      <c r="G66" s="84">
        <v>1.4027777777777777</v>
      </c>
      <c r="H66" s="84">
        <v>6.8749999999999992E-2</v>
      </c>
      <c r="I66" s="122">
        <f t="shared" ref="I66" si="103">SUM(G66:H66)</f>
        <v>1.4715277777777778</v>
      </c>
      <c r="J66" s="82">
        <f t="shared" ref="J66" si="104">($O$1-I66)/$O$1</f>
        <v>0.99193683409436839</v>
      </c>
      <c r="K66" s="84">
        <v>0</v>
      </c>
      <c r="L66" s="84">
        <v>0.625</v>
      </c>
      <c r="M66" s="122">
        <f t="shared" ref="M66" si="105">SUM(K66:L66)</f>
        <v>0.625</v>
      </c>
      <c r="N66" s="82">
        <f t="shared" ref="N66" si="106">($O$1-M66)/$O$1</f>
        <v>0.99657534246575341</v>
      </c>
    </row>
    <row r="67" spans="1:18" x14ac:dyDescent="0.2">
      <c r="A67" s="130">
        <v>61</v>
      </c>
      <c r="B67" s="12" t="s">
        <v>67</v>
      </c>
      <c r="C67" s="125">
        <v>0.20069444444444443</v>
      </c>
      <c r="D67" s="125">
        <v>0</v>
      </c>
      <c r="E67" s="87">
        <f t="shared" ref="E67:E68" si="107">SUM(C67:D67)</f>
        <v>0.20069444444444443</v>
      </c>
      <c r="F67" s="92">
        <f t="shared" ref="F67:F68" si="108">($O$1-E67)/$O$1</f>
        <v>0.99890030441400302</v>
      </c>
      <c r="G67" s="274">
        <v>0.42152777777777778</v>
      </c>
      <c r="H67" s="274">
        <v>0.31666666666666665</v>
      </c>
      <c r="I67" s="87">
        <f t="shared" ref="I67" si="109">SUM(G67:H67)</f>
        <v>0.73819444444444438</v>
      </c>
      <c r="J67" s="92">
        <f t="shared" ref="J67" si="110">($O$1-I67)/$O$1</f>
        <v>0.99595509893455103</v>
      </c>
      <c r="K67" s="274">
        <v>0</v>
      </c>
      <c r="L67" s="274">
        <v>0</v>
      </c>
      <c r="M67" s="87">
        <f t="shared" ref="M67" si="111">SUM(K67:L67)</f>
        <v>0</v>
      </c>
      <c r="N67" s="92">
        <f t="shared" ref="N67" si="112">($O$1-M67)/$O$1</f>
        <v>1</v>
      </c>
      <c r="O67" s="2"/>
      <c r="P67" s="2"/>
      <c r="Q67" s="2"/>
      <c r="R67" s="2"/>
    </row>
    <row r="68" spans="1:18" x14ac:dyDescent="0.2">
      <c r="A68" s="130">
        <v>62</v>
      </c>
      <c r="B68" s="2" t="s">
        <v>66</v>
      </c>
      <c r="C68" s="125">
        <v>0.69513888888888886</v>
      </c>
      <c r="D68" s="125">
        <v>0.36319444444444443</v>
      </c>
      <c r="E68" s="87">
        <f t="shared" si="107"/>
        <v>1.0583333333333333</v>
      </c>
      <c r="F68" s="92">
        <f t="shared" si="108"/>
        <v>0.9942009132420091</v>
      </c>
      <c r="G68" s="274">
        <v>9.1701388888888893</v>
      </c>
      <c r="H68" s="274">
        <v>0.65</v>
      </c>
      <c r="I68" s="87">
        <f t="shared" ref="I68" si="113">SUM(G68:H68)</f>
        <v>9.8201388888888896</v>
      </c>
      <c r="J68" s="92">
        <f t="shared" ref="J68" si="114">($O$1-I68)/$O$1</f>
        <v>0.94619101978691023</v>
      </c>
      <c r="K68" s="274">
        <v>3.4715277777777778</v>
      </c>
      <c r="L68" s="274">
        <v>0</v>
      </c>
      <c r="M68" s="87">
        <f t="shared" ref="M68" si="115">SUM(K68:L68)</f>
        <v>3.4715277777777778</v>
      </c>
      <c r="N68" s="92">
        <f t="shared" ref="N68" si="116">($O$1-M68)/$O$1</f>
        <v>0.9809779299847794</v>
      </c>
      <c r="O68" s="2"/>
      <c r="P68" s="2"/>
      <c r="Q68" s="2"/>
      <c r="R68" s="2"/>
    </row>
    <row r="69" spans="1:18" s="142" customFormat="1" x14ac:dyDescent="0.2">
      <c r="A69" s="131"/>
      <c r="B69" s="138"/>
      <c r="C69" s="133"/>
      <c r="D69" s="133"/>
      <c r="E69" s="140"/>
      <c r="F69" s="141"/>
      <c r="G69" s="218"/>
      <c r="H69" s="218"/>
      <c r="I69" s="140"/>
      <c r="J69" s="141"/>
      <c r="K69" s="218"/>
      <c r="L69" s="218"/>
      <c r="M69" s="140"/>
      <c r="N69" s="141"/>
    </row>
    <row r="70" spans="1:18" x14ac:dyDescent="0.2">
      <c r="B70" s="78"/>
      <c r="C70" s="84"/>
      <c r="D70" s="79"/>
      <c r="E70" s="84"/>
      <c r="F70" s="75"/>
      <c r="I70" s="87"/>
      <c r="J70" s="92"/>
      <c r="O70" s="2"/>
      <c r="P70" s="2"/>
      <c r="Q70" s="2"/>
      <c r="R70" s="2"/>
    </row>
    <row r="71" spans="1:18" x14ac:dyDescent="0.2">
      <c r="B71" s="78"/>
      <c r="C71" s="79"/>
      <c r="D71" s="79"/>
      <c r="E71" s="79"/>
      <c r="F71" s="75"/>
    </row>
    <row r="72" spans="1:18" x14ac:dyDescent="0.2">
      <c r="B72" s="78"/>
      <c r="C72" s="79"/>
      <c r="D72" s="79"/>
      <c r="E72" s="79"/>
      <c r="F72" s="75"/>
    </row>
    <row r="73" spans="1:18" x14ac:dyDescent="0.2">
      <c r="B73" s="78"/>
      <c r="C73" s="79"/>
      <c r="D73" s="79"/>
      <c r="E73" s="79"/>
      <c r="F73" s="75"/>
    </row>
    <row r="74" spans="1:18" x14ac:dyDescent="0.2">
      <c r="B74" s="78"/>
      <c r="C74" s="79"/>
      <c r="D74" s="79"/>
      <c r="E74" s="79"/>
      <c r="F74" s="75"/>
    </row>
  </sheetData>
  <mergeCells count="6">
    <mergeCell ref="C4:F4"/>
    <mergeCell ref="G4:J4"/>
    <mergeCell ref="K4:N4"/>
    <mergeCell ref="A2:N2"/>
    <mergeCell ref="A3:E3"/>
    <mergeCell ref="A4:A5"/>
  </mergeCells>
  <phoneticPr fontId="21" type="noConversion"/>
  <pageMargins left="0.39370078740157483" right="0.43307086614173229" top="0.15748031496062992" bottom="0.43307086614173229" header="0.19685039370078741" footer="0.23622047244094491"/>
  <pageSetup paperSize="9" scale="83" fitToHeight="0" orientation="landscape" r:id="rId1"/>
  <headerFooter alignWithMargins="0">
    <oddFooter>&amp;CPage &amp;P of &amp;N</oddFooter>
  </headerFooter>
  <ignoredErrors>
    <ignoredError sqref="I21:I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V83"/>
  <sheetViews>
    <sheetView view="pageBreakPreview" topLeftCell="A13" zoomScale="60" zoomScaleNormal="80" workbookViewId="0">
      <selection activeCell="K63" sqref="K63"/>
    </sheetView>
  </sheetViews>
  <sheetFormatPr defaultColWidth="8.85546875" defaultRowHeight="12.75" x14ac:dyDescent="0.2"/>
  <cols>
    <col min="1" max="1" width="6.28515625" style="2" bestFit="1" customWidth="1"/>
    <col min="2" max="2" width="36.7109375" style="8" bestFit="1" customWidth="1"/>
    <col min="3" max="3" width="11.85546875" style="63" customWidth="1"/>
    <col min="4" max="4" width="11.42578125" style="63" customWidth="1"/>
    <col min="5" max="5" width="10.5703125" style="63" bestFit="1" customWidth="1"/>
    <col min="6" max="6" width="13.42578125" style="1" customWidth="1"/>
    <col min="7" max="7" width="14.28515625" style="63" bestFit="1" customWidth="1"/>
    <col min="8" max="8" width="13" style="63" bestFit="1" customWidth="1"/>
    <col min="9" max="9" width="13.7109375" style="63" bestFit="1" customWidth="1"/>
    <col min="10" max="10" width="12.140625" style="7" customWidth="1"/>
    <col min="11" max="11" width="14.28515625" style="9" bestFit="1" customWidth="1"/>
    <col min="12" max="12" width="12.42578125" style="63" customWidth="1"/>
    <col min="13" max="13" width="13.7109375" style="9" bestFit="1" customWidth="1"/>
    <col min="14" max="14" width="14.28515625" style="7" customWidth="1"/>
    <col min="15" max="15" width="35" style="11" customWidth="1"/>
    <col min="16" max="18" width="8.85546875" style="1" customWidth="1"/>
    <col min="19" max="16384" width="8.85546875" style="2"/>
  </cols>
  <sheetData>
    <row r="1" spans="1:256" ht="18" customHeight="1" x14ac:dyDescent="0.2">
      <c r="A1" s="14"/>
      <c r="B1" s="61" t="s">
        <v>159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5" t="s">
        <v>160</v>
      </c>
      <c r="N1" s="62" t="s">
        <v>161</v>
      </c>
      <c r="O1" s="6">
        <v>182.5</v>
      </c>
    </row>
    <row r="2" spans="1:256" ht="12.75" customHeight="1" x14ac:dyDescent="0.2">
      <c r="A2" s="338" t="s">
        <v>0</v>
      </c>
      <c r="B2" s="339"/>
      <c r="C2" s="339"/>
      <c r="D2" s="339"/>
      <c r="E2" s="339"/>
      <c r="F2" s="346"/>
      <c r="G2" s="346"/>
      <c r="H2" s="346"/>
      <c r="I2" s="346"/>
      <c r="J2" s="346"/>
      <c r="K2" s="346"/>
      <c r="L2" s="346"/>
      <c r="M2" s="346"/>
      <c r="N2" s="346"/>
    </row>
    <row r="3" spans="1:256" ht="8.25" customHeight="1" x14ac:dyDescent="0.2">
      <c r="A3" s="338"/>
      <c r="B3" s="339"/>
      <c r="C3" s="339"/>
      <c r="D3" s="339"/>
      <c r="E3" s="339"/>
      <c r="F3" s="14"/>
      <c r="G3" s="14"/>
      <c r="H3" s="14"/>
      <c r="I3" s="14"/>
      <c r="J3" s="14"/>
      <c r="K3" s="14"/>
      <c r="L3" s="14"/>
      <c r="M3" s="14"/>
      <c r="N3" s="14"/>
    </row>
    <row r="4" spans="1:256" s="59" customFormat="1" ht="48.75" customHeight="1" x14ac:dyDescent="0.2">
      <c r="A4" s="347" t="s">
        <v>162</v>
      </c>
      <c r="B4" s="56" t="s">
        <v>163</v>
      </c>
      <c r="C4" s="337" t="s">
        <v>393</v>
      </c>
      <c r="D4" s="337"/>
      <c r="E4" s="337"/>
      <c r="F4" s="337"/>
      <c r="G4" s="337" t="s">
        <v>394</v>
      </c>
      <c r="H4" s="337"/>
      <c r="I4" s="337"/>
      <c r="J4" s="337"/>
      <c r="K4" s="337" t="s">
        <v>395</v>
      </c>
      <c r="L4" s="337"/>
      <c r="M4" s="337"/>
      <c r="N4" s="337"/>
      <c r="O4" s="57"/>
      <c r="P4" s="58"/>
      <c r="Q4" s="58"/>
      <c r="R4" s="58"/>
    </row>
    <row r="5" spans="1:256" s="59" customFormat="1" ht="78.75" x14ac:dyDescent="0.2">
      <c r="A5" s="348"/>
      <c r="B5" s="60" t="s">
        <v>171</v>
      </c>
      <c r="C5" s="72" t="s">
        <v>164</v>
      </c>
      <c r="D5" s="72" t="s">
        <v>165</v>
      </c>
      <c r="E5" s="72" t="s">
        <v>166</v>
      </c>
      <c r="F5" s="72" t="s">
        <v>167</v>
      </c>
      <c r="G5" s="72" t="s">
        <v>164</v>
      </c>
      <c r="H5" s="72" t="s">
        <v>165</v>
      </c>
      <c r="I5" s="72" t="s">
        <v>166</v>
      </c>
      <c r="J5" s="72" t="s">
        <v>167</v>
      </c>
      <c r="K5" s="72" t="s">
        <v>164</v>
      </c>
      <c r="L5" s="72" t="s">
        <v>165</v>
      </c>
      <c r="M5" s="72" t="s">
        <v>166</v>
      </c>
      <c r="N5" s="72" t="s">
        <v>167</v>
      </c>
      <c r="O5" s="57"/>
      <c r="P5" s="58"/>
      <c r="Q5" s="58"/>
      <c r="R5" s="58"/>
    </row>
    <row r="6" spans="1:256" s="3" customFormat="1" ht="11.25" x14ac:dyDescent="0.2">
      <c r="A6" s="16">
        <v>1</v>
      </c>
      <c r="B6" s="16">
        <v>2</v>
      </c>
      <c r="C6" s="17">
        <v>3</v>
      </c>
      <c r="D6" s="18">
        <v>4</v>
      </c>
      <c r="E6" s="18">
        <v>5</v>
      </c>
      <c r="F6" s="18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5"/>
      <c r="P6" s="4"/>
      <c r="Q6" s="4"/>
      <c r="R6" s="4"/>
    </row>
    <row r="7" spans="1:256" s="284" customFormat="1" x14ac:dyDescent="0.2">
      <c r="A7" s="54">
        <v>1</v>
      </c>
      <c r="B7" s="283" t="s">
        <v>251</v>
      </c>
      <c r="C7" s="84">
        <v>0.88055555555555554</v>
      </c>
      <c r="D7" s="84">
        <v>4.1666666666666666E-3</v>
      </c>
      <c r="E7" s="122">
        <f t="shared" ref="E7:E8" si="0">SUM(C7:D7)</f>
        <v>0.88472222222222219</v>
      </c>
      <c r="F7" s="82">
        <f t="shared" ref="F7:F8" si="1">($O$1-E7)/$O$1</f>
        <v>0.99515220700152207</v>
      </c>
      <c r="G7" s="84">
        <v>1.8354166666666665</v>
      </c>
      <c r="H7" s="84">
        <v>0</v>
      </c>
      <c r="I7" s="122">
        <f>SUM(G7:H7)</f>
        <v>1.8354166666666665</v>
      </c>
      <c r="J7" s="82">
        <f>($O$1-I7)/$O$1</f>
        <v>0.98994292237442916</v>
      </c>
      <c r="K7" s="184">
        <v>0.90902777777777777</v>
      </c>
      <c r="L7" s="84">
        <v>0</v>
      </c>
      <c r="M7" s="122">
        <f>SUM(K7:L7)</f>
        <v>0.90902777777777777</v>
      </c>
      <c r="N7" s="82">
        <f>($O$1-M7)/$O$1</f>
        <v>0.99501902587519031</v>
      </c>
      <c r="O7" s="11"/>
    </row>
    <row r="8" spans="1:256" s="284" customFormat="1" x14ac:dyDescent="0.2">
      <c r="A8" s="54">
        <v>2</v>
      </c>
      <c r="B8" s="283" t="s">
        <v>252</v>
      </c>
      <c r="C8" s="84">
        <v>0.37986111111111115</v>
      </c>
      <c r="D8" s="84">
        <v>4.9999999999999996E-2</v>
      </c>
      <c r="E8" s="122">
        <f t="shared" si="0"/>
        <v>0.42986111111111114</v>
      </c>
      <c r="F8" s="82">
        <f t="shared" si="1"/>
        <v>0.997644596651446</v>
      </c>
      <c r="G8" s="84">
        <v>1.7340277777777777</v>
      </c>
      <c r="H8" s="84">
        <v>1.0416666666666666E-2</v>
      </c>
      <c r="I8" s="122">
        <f>SUM(G8:H8)</f>
        <v>1.7444444444444445</v>
      </c>
      <c r="J8" s="82">
        <f>($O$1-I8)/$O$1</f>
        <v>0.99044140030441408</v>
      </c>
      <c r="K8" s="184">
        <v>0.62569444444444444</v>
      </c>
      <c r="L8" s="84">
        <v>1.0416666666666666E-2</v>
      </c>
      <c r="M8" s="122">
        <f>SUM(K8:L8)</f>
        <v>0.63611111111111107</v>
      </c>
      <c r="N8" s="82">
        <f>($O$1-M8)/$O$1</f>
        <v>0.99651445966514451</v>
      </c>
      <c r="O8" s="11"/>
    </row>
    <row r="9" spans="1:256" s="21" customFormat="1" x14ac:dyDescent="0.2">
      <c r="A9" s="54">
        <v>3</v>
      </c>
      <c r="B9" s="8" t="s">
        <v>127</v>
      </c>
      <c r="C9" s="84">
        <v>2.1847222222222222</v>
      </c>
      <c r="D9" s="84">
        <v>4.8611111111111112E-2</v>
      </c>
      <c r="E9" s="214">
        <f t="shared" ref="E9:E17" si="2">SUM(C9:D9)</f>
        <v>2.2333333333333334</v>
      </c>
      <c r="F9" s="286">
        <f t="shared" ref="F9:F30" si="3">($O$1-E9)/$O$1</f>
        <v>0.98776255707762561</v>
      </c>
      <c r="G9" s="84">
        <v>2.0826388888888889</v>
      </c>
      <c r="H9" s="84">
        <v>0.13194444444444445</v>
      </c>
      <c r="I9" s="122">
        <f>SUM(G9:H9)</f>
        <v>2.2145833333333336</v>
      </c>
      <c r="J9" s="82">
        <f>($O$1-I9)/$O$1</f>
        <v>0.98786529680365298</v>
      </c>
      <c r="K9" s="84">
        <v>5.1694444444444443</v>
      </c>
      <c r="L9" s="84">
        <v>0.91319444444444453</v>
      </c>
      <c r="M9" s="122">
        <f>SUM(K9:L9)</f>
        <v>6.0826388888888889</v>
      </c>
      <c r="N9" s="82">
        <f>($O$1-M9)/$O$1</f>
        <v>0.96667047184170474</v>
      </c>
      <c r="O9" s="2"/>
    </row>
    <row r="10" spans="1:256" s="21" customFormat="1" x14ac:dyDescent="0.2">
      <c r="A10" s="54">
        <v>4</v>
      </c>
      <c r="B10" s="8" t="s">
        <v>128</v>
      </c>
      <c r="C10" s="84">
        <v>1.1701388888888888</v>
      </c>
      <c r="D10" s="84">
        <v>1.0243055555555556</v>
      </c>
      <c r="E10" s="214">
        <f t="shared" si="2"/>
        <v>2.1944444444444446</v>
      </c>
      <c r="F10" s="286">
        <f t="shared" si="3"/>
        <v>0.98797564687975636</v>
      </c>
      <c r="G10" s="84">
        <v>2.5020833333333332</v>
      </c>
      <c r="H10" s="84">
        <v>2.3472222222222223</v>
      </c>
      <c r="I10" s="122">
        <f>SUM(G10:H10)</f>
        <v>4.8493055555555555</v>
      </c>
      <c r="J10" s="82">
        <f>($O$1-I10)/$O$1</f>
        <v>0.97342846270928463</v>
      </c>
      <c r="K10" s="84">
        <v>3.6555555555555554</v>
      </c>
      <c r="L10" s="84">
        <v>1.6756944444444446</v>
      </c>
      <c r="M10" s="122">
        <f>SUM(K10:L10)</f>
        <v>5.3312499999999998</v>
      </c>
      <c r="N10" s="82">
        <f>($O$1-M10)/$O$1</f>
        <v>0.97078767123287668</v>
      </c>
      <c r="O10" s="2"/>
    </row>
    <row r="11" spans="1:256" x14ac:dyDescent="0.2">
      <c r="A11" s="54">
        <v>5</v>
      </c>
      <c r="B11" s="8" t="s">
        <v>182</v>
      </c>
      <c r="C11" s="84">
        <v>0</v>
      </c>
      <c r="D11" s="84">
        <v>0</v>
      </c>
      <c r="E11" s="122">
        <f t="shared" si="2"/>
        <v>0</v>
      </c>
      <c r="F11" s="82">
        <f t="shared" si="3"/>
        <v>1</v>
      </c>
      <c r="G11" s="84">
        <v>0</v>
      </c>
      <c r="H11" s="84">
        <v>0</v>
      </c>
      <c r="I11" s="79">
        <v>0</v>
      </c>
      <c r="J11" s="285">
        <v>100</v>
      </c>
      <c r="K11" s="84">
        <v>0</v>
      </c>
      <c r="L11" s="84">
        <v>0</v>
      </c>
      <c r="M11" s="79">
        <v>0</v>
      </c>
      <c r="N11" s="285">
        <v>100</v>
      </c>
    </row>
    <row r="12" spans="1:256" x14ac:dyDescent="0.2">
      <c r="A12" s="54">
        <v>6</v>
      </c>
      <c r="B12" s="8" t="s">
        <v>183</v>
      </c>
      <c r="C12" s="84">
        <v>0</v>
      </c>
      <c r="D12" s="84">
        <v>4.2361111111111106E-2</v>
      </c>
      <c r="E12" s="122">
        <f t="shared" si="2"/>
        <v>4.2361111111111106E-2</v>
      </c>
      <c r="F12" s="82">
        <f t="shared" si="3"/>
        <v>0.99976788432267882</v>
      </c>
      <c r="G12" s="84">
        <v>0.3659722222222222</v>
      </c>
      <c r="H12" s="84">
        <v>0</v>
      </c>
      <c r="I12" s="122">
        <f t="shared" ref="I12:I22" si="4">SUM(G12:H12)</f>
        <v>0.3659722222222222</v>
      </c>
      <c r="J12" s="82">
        <f t="shared" ref="J12:J22" si="5">($O$1-I12)/$O$1</f>
        <v>0.9979946727549468</v>
      </c>
      <c r="K12" s="84">
        <v>0.70347222222222217</v>
      </c>
      <c r="L12" s="84">
        <v>2.1527777777777781E-2</v>
      </c>
      <c r="M12" s="122">
        <f t="shared" ref="M12:M52" si="6">SUM(K12:L12)</f>
        <v>0.72499999999999998</v>
      </c>
      <c r="N12" s="82">
        <f t="shared" ref="N12:N52" si="7">($O$1-M12)/$O$1</f>
        <v>0.99602739726027401</v>
      </c>
    </row>
    <row r="13" spans="1:256" x14ac:dyDescent="0.2">
      <c r="A13" s="54">
        <v>7</v>
      </c>
      <c r="B13" s="8" t="s">
        <v>179</v>
      </c>
      <c r="C13" s="84">
        <v>0</v>
      </c>
      <c r="D13" s="84">
        <v>3.125E-2</v>
      </c>
      <c r="E13" s="122">
        <f t="shared" si="2"/>
        <v>3.125E-2</v>
      </c>
      <c r="F13" s="82">
        <f t="shared" si="3"/>
        <v>0.99982876712328772</v>
      </c>
      <c r="G13" s="84">
        <v>0.22916666666666666</v>
      </c>
      <c r="H13" s="84">
        <v>6.2499999999999995E-3</v>
      </c>
      <c r="I13" s="122">
        <f t="shared" si="4"/>
        <v>0.23541666666666666</v>
      </c>
      <c r="J13" s="82">
        <f t="shared" si="5"/>
        <v>0.99871004566210042</v>
      </c>
      <c r="K13" s="84">
        <v>0.62916666666666665</v>
      </c>
      <c r="L13" s="84">
        <v>0.13819444444444443</v>
      </c>
      <c r="M13" s="122">
        <f t="shared" si="6"/>
        <v>0.76736111111111105</v>
      </c>
      <c r="N13" s="82">
        <f t="shared" si="7"/>
        <v>0.99579528158295283</v>
      </c>
    </row>
    <row r="14" spans="1:256" s="268" customFormat="1" x14ac:dyDescent="0.2">
      <c r="A14" s="54">
        <v>8</v>
      </c>
      <c r="B14" s="275" t="s">
        <v>475</v>
      </c>
      <c r="C14" s="84">
        <v>1.1909722222222221</v>
      </c>
      <c r="D14" s="84">
        <v>0.92569444444444438</v>
      </c>
      <c r="E14" s="122">
        <f t="shared" si="2"/>
        <v>2.1166666666666663</v>
      </c>
      <c r="F14" s="82">
        <f t="shared" si="3"/>
        <v>0.9884018264840182</v>
      </c>
      <c r="G14" s="84">
        <v>5.7374999999999998</v>
      </c>
      <c r="H14" s="84">
        <v>0.48125000000000001</v>
      </c>
      <c r="I14" s="122">
        <f t="shared" si="4"/>
        <v>6.21875</v>
      </c>
      <c r="J14" s="82">
        <f t="shared" si="5"/>
        <v>0.96592465753424661</v>
      </c>
      <c r="K14" s="84">
        <v>1.1611111111111112</v>
      </c>
      <c r="L14" s="84">
        <v>3.6187499999999999</v>
      </c>
      <c r="M14" s="122">
        <f t="shared" si="6"/>
        <v>4.7798611111111109</v>
      </c>
      <c r="N14" s="82">
        <f t="shared" si="7"/>
        <v>0.97380898021308981</v>
      </c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276"/>
      <c r="BH14" s="276"/>
      <c r="BI14" s="276"/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276"/>
      <c r="BW14" s="276"/>
      <c r="BX14" s="276"/>
      <c r="BY14" s="276"/>
      <c r="BZ14" s="276"/>
      <c r="CA14" s="276"/>
      <c r="CB14" s="276"/>
      <c r="CC14" s="276"/>
      <c r="CD14" s="276"/>
      <c r="CE14" s="276"/>
      <c r="CF14" s="276"/>
      <c r="CG14" s="276"/>
      <c r="CH14" s="276"/>
      <c r="CI14" s="276"/>
      <c r="CJ14" s="276"/>
      <c r="CK14" s="276"/>
      <c r="CL14" s="276"/>
      <c r="CM14" s="276"/>
      <c r="CN14" s="276"/>
      <c r="CO14" s="276"/>
      <c r="CP14" s="276"/>
      <c r="CQ14" s="276"/>
      <c r="CR14" s="276"/>
      <c r="CS14" s="276"/>
      <c r="CT14" s="276"/>
      <c r="CU14" s="276"/>
      <c r="CV14" s="276"/>
      <c r="CW14" s="276"/>
      <c r="CX14" s="276"/>
      <c r="CY14" s="276"/>
      <c r="CZ14" s="276"/>
      <c r="DA14" s="276"/>
      <c r="DB14" s="276"/>
      <c r="DC14" s="276"/>
      <c r="DD14" s="276"/>
      <c r="DE14" s="276"/>
      <c r="DF14" s="276"/>
      <c r="DG14" s="276"/>
      <c r="DH14" s="276"/>
      <c r="DI14" s="276"/>
      <c r="DJ14" s="276"/>
      <c r="DK14" s="276"/>
      <c r="DL14" s="276"/>
      <c r="DM14" s="276"/>
      <c r="DN14" s="276"/>
      <c r="DO14" s="276"/>
      <c r="DP14" s="276"/>
      <c r="DQ14" s="276"/>
      <c r="DR14" s="276"/>
      <c r="DS14" s="276"/>
      <c r="DT14" s="276"/>
      <c r="DU14" s="276"/>
      <c r="DV14" s="276"/>
      <c r="DW14" s="276"/>
      <c r="DX14" s="276"/>
      <c r="DY14" s="276"/>
      <c r="DZ14" s="276"/>
      <c r="EA14" s="276"/>
      <c r="EB14" s="276"/>
      <c r="EC14" s="276"/>
      <c r="ED14" s="276"/>
      <c r="EE14" s="276"/>
      <c r="EF14" s="276"/>
      <c r="EG14" s="276"/>
      <c r="EH14" s="276"/>
      <c r="EI14" s="276"/>
      <c r="EJ14" s="276"/>
      <c r="EK14" s="276"/>
      <c r="EL14" s="276"/>
      <c r="EM14" s="276"/>
      <c r="EN14" s="276"/>
      <c r="EO14" s="276"/>
      <c r="EP14" s="276"/>
      <c r="EQ14" s="276"/>
      <c r="ER14" s="276"/>
      <c r="ES14" s="276"/>
      <c r="ET14" s="276"/>
      <c r="EU14" s="276"/>
      <c r="EV14" s="276"/>
      <c r="EW14" s="276"/>
      <c r="EX14" s="276"/>
      <c r="EY14" s="276"/>
      <c r="EZ14" s="276"/>
      <c r="FA14" s="276"/>
      <c r="FB14" s="276"/>
      <c r="FC14" s="276"/>
      <c r="FD14" s="276"/>
      <c r="FE14" s="276"/>
      <c r="FF14" s="276"/>
      <c r="FG14" s="276"/>
      <c r="FH14" s="276"/>
      <c r="FI14" s="276"/>
      <c r="FJ14" s="276"/>
      <c r="FK14" s="276"/>
      <c r="FL14" s="276"/>
      <c r="FM14" s="276"/>
      <c r="FN14" s="276"/>
      <c r="FO14" s="276"/>
      <c r="FP14" s="276"/>
      <c r="FQ14" s="276"/>
      <c r="FR14" s="276"/>
      <c r="FS14" s="276"/>
      <c r="FT14" s="276"/>
      <c r="FU14" s="276"/>
      <c r="FV14" s="276"/>
      <c r="FW14" s="276"/>
      <c r="FX14" s="276"/>
      <c r="FY14" s="276"/>
      <c r="FZ14" s="276"/>
      <c r="GA14" s="276"/>
      <c r="GB14" s="276"/>
      <c r="GC14" s="276"/>
      <c r="GD14" s="276"/>
      <c r="GE14" s="276"/>
      <c r="GF14" s="276"/>
      <c r="GG14" s="276"/>
      <c r="GH14" s="276"/>
      <c r="GI14" s="276"/>
      <c r="GJ14" s="276"/>
      <c r="GK14" s="276"/>
      <c r="GL14" s="276"/>
      <c r="GM14" s="276"/>
      <c r="GN14" s="276"/>
      <c r="GO14" s="276"/>
      <c r="GP14" s="276"/>
      <c r="GQ14" s="276"/>
      <c r="GR14" s="276"/>
      <c r="GS14" s="276"/>
      <c r="GT14" s="276"/>
      <c r="GU14" s="276"/>
      <c r="GV14" s="276"/>
      <c r="GW14" s="276"/>
      <c r="GX14" s="276"/>
      <c r="GY14" s="276"/>
      <c r="GZ14" s="276"/>
      <c r="HA14" s="276"/>
      <c r="HB14" s="276"/>
      <c r="HC14" s="276"/>
      <c r="HD14" s="276"/>
      <c r="HE14" s="276"/>
      <c r="HF14" s="276"/>
      <c r="HG14" s="276"/>
      <c r="HH14" s="276"/>
      <c r="HI14" s="276"/>
      <c r="HJ14" s="276"/>
      <c r="HK14" s="276"/>
      <c r="HL14" s="276"/>
      <c r="HM14" s="276"/>
      <c r="HN14" s="276"/>
      <c r="HO14" s="276"/>
      <c r="HP14" s="276"/>
      <c r="HQ14" s="276"/>
      <c r="HR14" s="276"/>
      <c r="HS14" s="276"/>
      <c r="HT14" s="276"/>
      <c r="HU14" s="276"/>
      <c r="HV14" s="276"/>
      <c r="HW14" s="276"/>
      <c r="HX14" s="276"/>
      <c r="HY14" s="276"/>
      <c r="HZ14" s="276"/>
      <c r="IA14" s="276"/>
      <c r="IB14" s="276"/>
      <c r="IC14" s="276"/>
      <c r="ID14" s="276"/>
      <c r="IE14" s="276"/>
      <c r="IF14" s="276"/>
      <c r="IG14" s="276"/>
      <c r="IH14" s="276"/>
      <c r="II14" s="276"/>
      <c r="IJ14" s="276"/>
      <c r="IK14" s="276"/>
      <c r="IL14" s="276"/>
      <c r="IM14" s="276"/>
      <c r="IN14" s="276"/>
      <c r="IO14" s="276"/>
      <c r="IP14" s="276"/>
      <c r="IQ14" s="276"/>
      <c r="IR14" s="276"/>
      <c r="IS14" s="276"/>
      <c r="IT14" s="276"/>
      <c r="IU14" s="276"/>
      <c r="IV14" s="276"/>
    </row>
    <row r="15" spans="1:256" s="268" customFormat="1" x14ac:dyDescent="0.2">
      <c r="A15" s="54">
        <v>9</v>
      </c>
      <c r="B15" s="275" t="s">
        <v>476</v>
      </c>
      <c r="C15" s="84">
        <v>0</v>
      </c>
      <c r="D15" s="84">
        <v>1.1111111111111112E-2</v>
      </c>
      <c r="E15" s="122">
        <f t="shared" si="2"/>
        <v>1.1111111111111112E-2</v>
      </c>
      <c r="F15" s="82">
        <f t="shared" si="3"/>
        <v>0.9999391171993911</v>
      </c>
      <c r="G15" s="84">
        <v>5.9527777777777784</v>
      </c>
      <c r="H15" s="84">
        <v>0.45416666666666666</v>
      </c>
      <c r="I15" s="122">
        <f t="shared" si="4"/>
        <v>6.406944444444445</v>
      </c>
      <c r="J15" s="82">
        <f t="shared" si="5"/>
        <v>0.96489345509893465</v>
      </c>
      <c r="K15" s="84">
        <v>0.81041666666666667</v>
      </c>
      <c r="L15" s="84">
        <v>0.7402777777777777</v>
      </c>
      <c r="M15" s="122">
        <f t="shared" si="6"/>
        <v>1.5506944444444444</v>
      </c>
      <c r="N15" s="82">
        <f t="shared" si="7"/>
        <v>0.99150304414003043</v>
      </c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  <c r="AU15" s="276"/>
      <c r="AV15" s="276"/>
      <c r="AW15" s="276"/>
      <c r="AX15" s="276"/>
      <c r="AY15" s="276"/>
      <c r="AZ15" s="276"/>
      <c r="BA15" s="276"/>
      <c r="BB15" s="276"/>
      <c r="BC15" s="276"/>
      <c r="BD15" s="276"/>
      <c r="BE15" s="276"/>
      <c r="BF15" s="276"/>
      <c r="BG15" s="276"/>
      <c r="BH15" s="276"/>
      <c r="BI15" s="276"/>
      <c r="BJ15" s="276"/>
      <c r="BK15" s="276"/>
      <c r="BL15" s="276"/>
      <c r="BM15" s="276"/>
      <c r="BN15" s="276"/>
      <c r="BO15" s="276"/>
      <c r="BP15" s="276"/>
      <c r="BQ15" s="276"/>
      <c r="BR15" s="276"/>
      <c r="BS15" s="276"/>
      <c r="BT15" s="276"/>
      <c r="BU15" s="276"/>
      <c r="BV15" s="276"/>
      <c r="BW15" s="276"/>
      <c r="BX15" s="276"/>
      <c r="BY15" s="276"/>
      <c r="BZ15" s="276"/>
      <c r="CA15" s="276"/>
      <c r="CB15" s="276"/>
      <c r="CC15" s="276"/>
      <c r="CD15" s="276"/>
      <c r="CE15" s="276"/>
      <c r="CF15" s="276"/>
      <c r="CG15" s="276"/>
      <c r="CH15" s="276"/>
      <c r="CI15" s="276"/>
      <c r="CJ15" s="276"/>
      <c r="CK15" s="276"/>
      <c r="CL15" s="276"/>
      <c r="CM15" s="276"/>
      <c r="CN15" s="276"/>
      <c r="CO15" s="276"/>
      <c r="CP15" s="276"/>
      <c r="CQ15" s="276"/>
      <c r="CR15" s="276"/>
      <c r="CS15" s="276"/>
      <c r="CT15" s="276"/>
      <c r="CU15" s="276"/>
      <c r="CV15" s="276"/>
      <c r="CW15" s="276"/>
      <c r="CX15" s="276"/>
      <c r="CY15" s="276"/>
      <c r="CZ15" s="276"/>
      <c r="DA15" s="276"/>
      <c r="DB15" s="276"/>
      <c r="DC15" s="276"/>
      <c r="DD15" s="276"/>
      <c r="DE15" s="276"/>
      <c r="DF15" s="276"/>
      <c r="DG15" s="276"/>
      <c r="DH15" s="276"/>
      <c r="DI15" s="276"/>
      <c r="DJ15" s="276"/>
      <c r="DK15" s="276"/>
      <c r="DL15" s="276"/>
      <c r="DM15" s="276"/>
      <c r="DN15" s="276"/>
      <c r="DO15" s="276"/>
      <c r="DP15" s="276"/>
      <c r="DQ15" s="276"/>
      <c r="DR15" s="276"/>
      <c r="DS15" s="276"/>
      <c r="DT15" s="276"/>
      <c r="DU15" s="276"/>
      <c r="DV15" s="276"/>
      <c r="DW15" s="276"/>
      <c r="DX15" s="276"/>
      <c r="DY15" s="276"/>
      <c r="DZ15" s="276"/>
      <c r="EA15" s="276"/>
      <c r="EB15" s="276"/>
      <c r="EC15" s="276"/>
      <c r="ED15" s="276"/>
      <c r="EE15" s="276"/>
      <c r="EF15" s="276"/>
      <c r="EG15" s="276"/>
      <c r="EH15" s="276"/>
      <c r="EI15" s="276"/>
      <c r="EJ15" s="276"/>
      <c r="EK15" s="276"/>
      <c r="EL15" s="276"/>
      <c r="EM15" s="276"/>
      <c r="EN15" s="276"/>
      <c r="EO15" s="276"/>
      <c r="EP15" s="276"/>
      <c r="EQ15" s="276"/>
      <c r="ER15" s="276"/>
      <c r="ES15" s="276"/>
      <c r="ET15" s="276"/>
      <c r="EU15" s="276"/>
      <c r="EV15" s="276"/>
      <c r="EW15" s="276"/>
      <c r="EX15" s="276"/>
      <c r="EY15" s="276"/>
      <c r="EZ15" s="276"/>
      <c r="FA15" s="276"/>
      <c r="FB15" s="276"/>
      <c r="FC15" s="276"/>
      <c r="FD15" s="276"/>
      <c r="FE15" s="276"/>
      <c r="FF15" s="276"/>
      <c r="FG15" s="276"/>
      <c r="FH15" s="276"/>
      <c r="FI15" s="276"/>
      <c r="FJ15" s="276"/>
      <c r="FK15" s="276"/>
      <c r="FL15" s="276"/>
      <c r="FM15" s="276"/>
      <c r="FN15" s="276"/>
      <c r="FO15" s="276"/>
      <c r="FP15" s="276"/>
      <c r="FQ15" s="276"/>
      <c r="FR15" s="276"/>
      <c r="FS15" s="276"/>
      <c r="FT15" s="276"/>
      <c r="FU15" s="276"/>
      <c r="FV15" s="276"/>
      <c r="FW15" s="276"/>
      <c r="FX15" s="276"/>
      <c r="FY15" s="276"/>
      <c r="FZ15" s="276"/>
      <c r="GA15" s="276"/>
      <c r="GB15" s="276"/>
      <c r="GC15" s="276"/>
      <c r="GD15" s="276"/>
      <c r="GE15" s="276"/>
      <c r="GF15" s="276"/>
      <c r="GG15" s="276"/>
      <c r="GH15" s="276"/>
      <c r="GI15" s="276"/>
      <c r="GJ15" s="276"/>
      <c r="GK15" s="276"/>
      <c r="GL15" s="276"/>
      <c r="GM15" s="276"/>
      <c r="GN15" s="276"/>
      <c r="GO15" s="276"/>
      <c r="GP15" s="276"/>
      <c r="GQ15" s="276"/>
      <c r="GR15" s="276"/>
      <c r="GS15" s="276"/>
      <c r="GT15" s="276"/>
      <c r="GU15" s="276"/>
      <c r="GV15" s="276"/>
      <c r="GW15" s="276"/>
      <c r="GX15" s="276"/>
      <c r="GY15" s="276"/>
      <c r="GZ15" s="276"/>
      <c r="HA15" s="276"/>
      <c r="HB15" s="276"/>
      <c r="HC15" s="276"/>
      <c r="HD15" s="276"/>
      <c r="HE15" s="276"/>
      <c r="HF15" s="276"/>
      <c r="HG15" s="276"/>
      <c r="HH15" s="276"/>
      <c r="HI15" s="276"/>
      <c r="HJ15" s="276"/>
      <c r="HK15" s="276"/>
      <c r="HL15" s="276"/>
      <c r="HM15" s="276"/>
      <c r="HN15" s="276"/>
      <c r="HO15" s="276"/>
      <c r="HP15" s="276"/>
      <c r="HQ15" s="276"/>
      <c r="HR15" s="276"/>
      <c r="HS15" s="276"/>
      <c r="HT15" s="276"/>
      <c r="HU15" s="276"/>
      <c r="HV15" s="276"/>
      <c r="HW15" s="276"/>
      <c r="HX15" s="276"/>
      <c r="HY15" s="276"/>
      <c r="HZ15" s="276"/>
      <c r="IA15" s="276"/>
      <c r="IB15" s="276"/>
      <c r="IC15" s="276"/>
      <c r="ID15" s="276"/>
      <c r="IE15" s="276"/>
      <c r="IF15" s="276"/>
      <c r="IG15" s="276"/>
      <c r="IH15" s="276"/>
      <c r="II15" s="276"/>
      <c r="IJ15" s="276"/>
      <c r="IK15" s="276"/>
      <c r="IL15" s="276"/>
      <c r="IM15" s="276"/>
      <c r="IN15" s="276"/>
      <c r="IO15" s="276"/>
      <c r="IP15" s="276"/>
      <c r="IQ15" s="276"/>
      <c r="IR15" s="276"/>
      <c r="IS15" s="276"/>
      <c r="IT15" s="276"/>
      <c r="IU15" s="276"/>
      <c r="IV15" s="276"/>
    </row>
    <row r="16" spans="1:256" s="268" customFormat="1" ht="12" customHeight="1" x14ac:dyDescent="0.2">
      <c r="A16" s="54">
        <v>10</v>
      </c>
      <c r="B16" s="78" t="s">
        <v>282</v>
      </c>
      <c r="C16" s="84">
        <v>0.16805555555555554</v>
      </c>
      <c r="D16" s="84">
        <v>1.2444444444444445</v>
      </c>
      <c r="E16" s="122">
        <f t="shared" si="2"/>
        <v>1.4125000000000001</v>
      </c>
      <c r="F16" s="82">
        <f t="shared" si="3"/>
        <v>0.99226027397260275</v>
      </c>
      <c r="G16" s="84">
        <v>0.32708333333333334</v>
      </c>
      <c r="H16" s="84">
        <v>0.41180555555555554</v>
      </c>
      <c r="I16" s="122">
        <f t="shared" si="4"/>
        <v>0.73888888888888893</v>
      </c>
      <c r="J16" s="82">
        <f t="shared" si="5"/>
        <v>0.99595129375951297</v>
      </c>
      <c r="K16" s="84">
        <v>0.4368055555555555</v>
      </c>
      <c r="L16" s="84">
        <v>1.0131944444444445</v>
      </c>
      <c r="M16" s="122">
        <f t="shared" si="6"/>
        <v>1.45</v>
      </c>
      <c r="N16" s="82">
        <f t="shared" si="7"/>
        <v>0.99205479452054801</v>
      </c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  <c r="AU16" s="276"/>
      <c r="AV16" s="276"/>
      <c r="AW16" s="276"/>
      <c r="AX16" s="276"/>
      <c r="AY16" s="276"/>
      <c r="AZ16" s="276"/>
      <c r="BA16" s="276"/>
      <c r="BB16" s="276"/>
      <c r="BC16" s="276"/>
      <c r="BD16" s="276"/>
      <c r="BE16" s="276"/>
      <c r="BF16" s="276"/>
      <c r="BG16" s="276"/>
      <c r="BH16" s="276"/>
      <c r="BI16" s="276"/>
      <c r="BJ16" s="276"/>
      <c r="BK16" s="276"/>
      <c r="BL16" s="276"/>
      <c r="BM16" s="276"/>
      <c r="BN16" s="276"/>
      <c r="BO16" s="276"/>
      <c r="BP16" s="276"/>
      <c r="BQ16" s="276"/>
      <c r="BR16" s="276"/>
      <c r="BS16" s="276"/>
      <c r="BT16" s="276"/>
      <c r="BU16" s="276"/>
      <c r="BV16" s="276"/>
      <c r="BW16" s="276"/>
      <c r="BX16" s="276"/>
      <c r="BY16" s="276"/>
      <c r="BZ16" s="276"/>
      <c r="CA16" s="276"/>
      <c r="CB16" s="276"/>
      <c r="CC16" s="276"/>
      <c r="CD16" s="276"/>
      <c r="CE16" s="276"/>
      <c r="CF16" s="276"/>
      <c r="CG16" s="276"/>
      <c r="CH16" s="276"/>
      <c r="CI16" s="276"/>
      <c r="CJ16" s="276"/>
      <c r="CK16" s="276"/>
      <c r="CL16" s="276"/>
      <c r="CM16" s="276"/>
      <c r="CN16" s="276"/>
      <c r="CO16" s="276"/>
      <c r="CP16" s="276"/>
      <c r="CQ16" s="276"/>
      <c r="CR16" s="276"/>
      <c r="CS16" s="276"/>
      <c r="CT16" s="276"/>
      <c r="CU16" s="276"/>
      <c r="CV16" s="276"/>
      <c r="CW16" s="276"/>
      <c r="CX16" s="276"/>
      <c r="CY16" s="276"/>
      <c r="CZ16" s="276"/>
      <c r="DA16" s="276"/>
      <c r="DB16" s="276"/>
      <c r="DC16" s="276"/>
      <c r="DD16" s="276"/>
      <c r="DE16" s="276"/>
      <c r="DF16" s="276"/>
      <c r="DG16" s="276"/>
      <c r="DH16" s="276"/>
      <c r="DI16" s="276"/>
      <c r="DJ16" s="276"/>
      <c r="DK16" s="276"/>
      <c r="DL16" s="276"/>
      <c r="DM16" s="276"/>
      <c r="DN16" s="276"/>
      <c r="DO16" s="276"/>
      <c r="DP16" s="276"/>
      <c r="DQ16" s="276"/>
      <c r="DR16" s="276"/>
      <c r="DS16" s="276"/>
      <c r="DT16" s="276"/>
      <c r="DU16" s="276"/>
      <c r="DV16" s="276"/>
      <c r="DW16" s="276"/>
      <c r="DX16" s="276"/>
      <c r="DY16" s="276"/>
      <c r="DZ16" s="276"/>
      <c r="EA16" s="276"/>
      <c r="EB16" s="276"/>
      <c r="EC16" s="276"/>
      <c r="ED16" s="276"/>
      <c r="EE16" s="276"/>
      <c r="EF16" s="276"/>
      <c r="EG16" s="276"/>
      <c r="EH16" s="276"/>
      <c r="EI16" s="276"/>
      <c r="EJ16" s="276"/>
      <c r="EK16" s="276"/>
      <c r="EL16" s="276"/>
      <c r="EM16" s="276"/>
      <c r="EN16" s="276"/>
      <c r="EO16" s="276"/>
      <c r="EP16" s="276"/>
      <c r="EQ16" s="276"/>
      <c r="ER16" s="276"/>
      <c r="ES16" s="276"/>
      <c r="ET16" s="276"/>
      <c r="EU16" s="276"/>
      <c r="EV16" s="276"/>
      <c r="EW16" s="276"/>
      <c r="EX16" s="276"/>
      <c r="EY16" s="276"/>
      <c r="EZ16" s="276"/>
      <c r="FA16" s="276"/>
      <c r="FB16" s="276"/>
      <c r="FC16" s="276"/>
      <c r="FD16" s="276"/>
      <c r="FE16" s="276"/>
      <c r="FF16" s="276"/>
      <c r="FG16" s="276"/>
      <c r="FH16" s="276"/>
      <c r="FI16" s="276"/>
      <c r="FJ16" s="276"/>
      <c r="FK16" s="276"/>
      <c r="FL16" s="276"/>
      <c r="FM16" s="276"/>
      <c r="FN16" s="276"/>
      <c r="FO16" s="276"/>
      <c r="FP16" s="276"/>
      <c r="FQ16" s="276"/>
      <c r="FR16" s="276"/>
      <c r="FS16" s="276"/>
      <c r="FT16" s="276"/>
      <c r="FU16" s="276"/>
      <c r="FV16" s="276"/>
      <c r="FW16" s="276"/>
      <c r="FX16" s="276"/>
      <c r="FY16" s="276"/>
      <c r="FZ16" s="276"/>
      <c r="GA16" s="276"/>
      <c r="GB16" s="276"/>
      <c r="GC16" s="276"/>
      <c r="GD16" s="276"/>
      <c r="GE16" s="276"/>
      <c r="GF16" s="276"/>
      <c r="GG16" s="276"/>
      <c r="GH16" s="276"/>
      <c r="GI16" s="276"/>
      <c r="GJ16" s="276"/>
      <c r="GK16" s="276"/>
      <c r="GL16" s="276"/>
      <c r="GM16" s="276"/>
      <c r="GN16" s="276"/>
      <c r="GO16" s="276"/>
      <c r="GP16" s="276"/>
      <c r="GQ16" s="276"/>
      <c r="GR16" s="276"/>
      <c r="GS16" s="276"/>
      <c r="GT16" s="276"/>
      <c r="GU16" s="276"/>
      <c r="GV16" s="276"/>
      <c r="GW16" s="276"/>
      <c r="GX16" s="276"/>
      <c r="GY16" s="276"/>
      <c r="GZ16" s="276"/>
      <c r="HA16" s="276"/>
      <c r="HB16" s="276"/>
      <c r="HC16" s="276"/>
      <c r="HD16" s="276"/>
      <c r="HE16" s="276"/>
      <c r="HF16" s="276"/>
      <c r="HG16" s="276"/>
      <c r="HH16" s="276"/>
      <c r="HI16" s="276"/>
      <c r="HJ16" s="276"/>
      <c r="HK16" s="276"/>
      <c r="HL16" s="276"/>
      <c r="HM16" s="276"/>
      <c r="HN16" s="276"/>
      <c r="HO16" s="276"/>
      <c r="HP16" s="276"/>
      <c r="HQ16" s="276"/>
      <c r="HR16" s="276"/>
      <c r="HS16" s="276"/>
      <c r="HT16" s="276"/>
      <c r="HU16" s="276"/>
      <c r="HV16" s="276"/>
      <c r="HW16" s="276"/>
      <c r="HX16" s="276"/>
      <c r="HY16" s="276"/>
      <c r="HZ16" s="276"/>
      <c r="IA16" s="276"/>
      <c r="IB16" s="276"/>
      <c r="IC16" s="276"/>
      <c r="ID16" s="276"/>
      <c r="IE16" s="276"/>
      <c r="IF16" s="276"/>
      <c r="IG16" s="276"/>
      <c r="IH16" s="276"/>
      <c r="II16" s="276"/>
      <c r="IJ16" s="276"/>
      <c r="IK16" s="276"/>
      <c r="IL16" s="276"/>
      <c r="IM16" s="276"/>
      <c r="IN16" s="276"/>
      <c r="IO16" s="276"/>
      <c r="IP16" s="276"/>
      <c r="IQ16" s="276"/>
      <c r="IR16" s="276"/>
      <c r="IS16" s="276"/>
      <c r="IT16" s="276"/>
      <c r="IU16" s="276"/>
      <c r="IV16" s="276"/>
    </row>
    <row r="17" spans="1:256" s="268" customFormat="1" ht="12" customHeight="1" x14ac:dyDescent="0.2">
      <c r="A17" s="54">
        <v>11</v>
      </c>
      <c r="B17" s="78" t="s">
        <v>281</v>
      </c>
      <c r="C17" s="84">
        <v>6.0416666666666667E-2</v>
      </c>
      <c r="D17" s="84">
        <v>0.15416666666666667</v>
      </c>
      <c r="E17" s="122">
        <f t="shared" si="2"/>
        <v>0.21458333333333335</v>
      </c>
      <c r="F17" s="82">
        <f t="shared" si="3"/>
        <v>0.99882420091324198</v>
      </c>
      <c r="G17" s="84">
        <v>0</v>
      </c>
      <c r="H17" s="240">
        <v>0.2902777777777778</v>
      </c>
      <c r="I17" s="122">
        <f t="shared" si="4"/>
        <v>0.2902777777777778</v>
      </c>
      <c r="J17" s="82">
        <f t="shared" si="5"/>
        <v>0.99840943683409433</v>
      </c>
      <c r="K17" s="84">
        <v>0.42430555555555555</v>
      </c>
      <c r="L17" s="84" t="s">
        <v>477</v>
      </c>
      <c r="M17" s="122">
        <f t="shared" si="6"/>
        <v>0.42430555555555555</v>
      </c>
      <c r="N17" s="82">
        <f t="shared" si="7"/>
        <v>0.9976750380517504</v>
      </c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  <c r="AA17" s="276"/>
      <c r="AB17" s="276"/>
      <c r="AC17" s="276"/>
      <c r="AD17" s="276"/>
      <c r="AE17" s="276"/>
      <c r="AF17" s="276"/>
      <c r="AG17" s="276"/>
      <c r="AH17" s="276"/>
      <c r="AI17" s="276"/>
      <c r="AJ17" s="276"/>
      <c r="AK17" s="276"/>
      <c r="AL17" s="276"/>
      <c r="AM17" s="276"/>
      <c r="AN17" s="276"/>
      <c r="AO17" s="276"/>
      <c r="AP17" s="276"/>
      <c r="AQ17" s="276"/>
      <c r="AR17" s="276"/>
      <c r="AS17" s="276"/>
      <c r="AT17" s="276"/>
      <c r="AU17" s="276"/>
      <c r="AV17" s="276"/>
      <c r="AW17" s="276"/>
      <c r="AX17" s="276"/>
      <c r="AY17" s="276"/>
      <c r="AZ17" s="276"/>
      <c r="BA17" s="276"/>
      <c r="BB17" s="276"/>
      <c r="BC17" s="276"/>
      <c r="BD17" s="276"/>
      <c r="BE17" s="276"/>
      <c r="BF17" s="276"/>
      <c r="BG17" s="276"/>
      <c r="BH17" s="276"/>
      <c r="BI17" s="276"/>
      <c r="BJ17" s="276"/>
      <c r="BK17" s="276"/>
      <c r="BL17" s="276"/>
      <c r="BM17" s="276"/>
      <c r="BN17" s="276"/>
      <c r="BO17" s="276"/>
      <c r="BP17" s="276"/>
      <c r="BQ17" s="276"/>
      <c r="BR17" s="276"/>
      <c r="BS17" s="276"/>
      <c r="BT17" s="276"/>
      <c r="BU17" s="276"/>
      <c r="BV17" s="276"/>
      <c r="BW17" s="276"/>
      <c r="BX17" s="276"/>
      <c r="BY17" s="276"/>
      <c r="BZ17" s="276"/>
      <c r="CA17" s="276"/>
      <c r="CB17" s="276"/>
      <c r="CC17" s="276"/>
      <c r="CD17" s="276"/>
      <c r="CE17" s="276"/>
      <c r="CF17" s="276"/>
      <c r="CG17" s="276"/>
      <c r="CH17" s="276"/>
      <c r="CI17" s="276"/>
      <c r="CJ17" s="276"/>
      <c r="CK17" s="276"/>
      <c r="CL17" s="276"/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6"/>
      <c r="DA17" s="276"/>
      <c r="DB17" s="276"/>
      <c r="DC17" s="276"/>
      <c r="DD17" s="276"/>
      <c r="DE17" s="276"/>
      <c r="DF17" s="276"/>
      <c r="DG17" s="276"/>
      <c r="DH17" s="276"/>
      <c r="DI17" s="276"/>
      <c r="DJ17" s="276"/>
      <c r="DK17" s="276"/>
      <c r="DL17" s="276"/>
      <c r="DM17" s="276"/>
      <c r="DN17" s="276"/>
      <c r="DO17" s="276"/>
      <c r="DP17" s="276"/>
      <c r="DQ17" s="276"/>
      <c r="DR17" s="276"/>
      <c r="DS17" s="276"/>
      <c r="DT17" s="276"/>
      <c r="DU17" s="276"/>
      <c r="DV17" s="276"/>
      <c r="DW17" s="276"/>
      <c r="DX17" s="276"/>
      <c r="DY17" s="276"/>
      <c r="DZ17" s="276"/>
      <c r="EA17" s="276"/>
      <c r="EB17" s="276"/>
      <c r="EC17" s="276"/>
      <c r="ED17" s="276"/>
      <c r="EE17" s="276"/>
      <c r="EF17" s="276"/>
      <c r="EG17" s="276"/>
      <c r="EH17" s="276"/>
      <c r="EI17" s="276"/>
      <c r="EJ17" s="276"/>
      <c r="EK17" s="276"/>
      <c r="EL17" s="276"/>
      <c r="EM17" s="276"/>
      <c r="EN17" s="276"/>
      <c r="EO17" s="276"/>
      <c r="EP17" s="276"/>
      <c r="EQ17" s="276"/>
      <c r="ER17" s="276"/>
      <c r="ES17" s="276"/>
      <c r="ET17" s="276"/>
      <c r="EU17" s="276"/>
      <c r="EV17" s="276"/>
      <c r="EW17" s="276"/>
      <c r="EX17" s="276"/>
      <c r="EY17" s="276"/>
      <c r="EZ17" s="276"/>
      <c r="FA17" s="276"/>
      <c r="FB17" s="276"/>
      <c r="FC17" s="276"/>
      <c r="FD17" s="276"/>
      <c r="FE17" s="276"/>
      <c r="FF17" s="276"/>
      <c r="FG17" s="276"/>
      <c r="FH17" s="276"/>
      <c r="FI17" s="276"/>
      <c r="FJ17" s="276"/>
      <c r="FK17" s="276"/>
      <c r="FL17" s="276"/>
      <c r="FM17" s="276"/>
      <c r="FN17" s="276"/>
      <c r="FO17" s="276"/>
      <c r="FP17" s="276"/>
      <c r="FQ17" s="276"/>
      <c r="FR17" s="276"/>
      <c r="FS17" s="276"/>
      <c r="FT17" s="276"/>
      <c r="FU17" s="276"/>
      <c r="FV17" s="276"/>
      <c r="FW17" s="276"/>
      <c r="FX17" s="276"/>
      <c r="FY17" s="276"/>
      <c r="FZ17" s="276"/>
      <c r="GA17" s="276"/>
      <c r="GB17" s="276"/>
      <c r="GC17" s="276"/>
      <c r="GD17" s="276"/>
      <c r="GE17" s="276"/>
      <c r="GF17" s="276"/>
      <c r="GG17" s="276"/>
      <c r="GH17" s="276"/>
      <c r="GI17" s="276"/>
      <c r="GJ17" s="276"/>
      <c r="GK17" s="276"/>
      <c r="GL17" s="276"/>
      <c r="GM17" s="276"/>
      <c r="GN17" s="276"/>
      <c r="GO17" s="276"/>
      <c r="GP17" s="276"/>
      <c r="GQ17" s="276"/>
      <c r="GR17" s="276"/>
      <c r="GS17" s="276"/>
      <c r="GT17" s="276"/>
      <c r="GU17" s="276"/>
      <c r="GV17" s="276"/>
      <c r="GW17" s="276"/>
      <c r="GX17" s="276"/>
      <c r="GY17" s="276"/>
      <c r="GZ17" s="276"/>
      <c r="HA17" s="276"/>
      <c r="HB17" s="276"/>
      <c r="HC17" s="276"/>
      <c r="HD17" s="276"/>
      <c r="HE17" s="276"/>
      <c r="HF17" s="276"/>
      <c r="HG17" s="276"/>
      <c r="HH17" s="276"/>
      <c r="HI17" s="276"/>
      <c r="HJ17" s="276"/>
      <c r="HK17" s="276"/>
      <c r="HL17" s="276"/>
      <c r="HM17" s="276"/>
      <c r="HN17" s="276"/>
      <c r="HO17" s="276"/>
      <c r="HP17" s="276"/>
      <c r="HQ17" s="276"/>
      <c r="HR17" s="276"/>
      <c r="HS17" s="276"/>
      <c r="HT17" s="276"/>
      <c r="HU17" s="276"/>
      <c r="HV17" s="276"/>
      <c r="HW17" s="276"/>
      <c r="HX17" s="276"/>
      <c r="HY17" s="276"/>
      <c r="HZ17" s="276"/>
      <c r="IA17" s="276"/>
      <c r="IB17" s="276"/>
      <c r="IC17" s="276"/>
      <c r="ID17" s="276"/>
      <c r="IE17" s="276"/>
      <c r="IF17" s="276"/>
      <c r="IG17" s="276"/>
      <c r="IH17" s="276"/>
      <c r="II17" s="276"/>
      <c r="IJ17" s="276"/>
      <c r="IK17" s="276"/>
      <c r="IL17" s="276"/>
      <c r="IM17" s="276"/>
      <c r="IN17" s="276"/>
      <c r="IO17" s="276"/>
      <c r="IP17" s="276"/>
      <c r="IQ17" s="276"/>
      <c r="IR17" s="276"/>
      <c r="IS17" s="276"/>
      <c r="IT17" s="276"/>
      <c r="IU17" s="276"/>
      <c r="IV17" s="276"/>
    </row>
    <row r="18" spans="1:256" s="12" customFormat="1" ht="12" customHeight="1" x14ac:dyDescent="0.2">
      <c r="A18" s="54">
        <v>12</v>
      </c>
      <c r="B18" s="13" t="s">
        <v>310</v>
      </c>
      <c r="C18" s="246">
        <v>1.4090277777777778</v>
      </c>
      <c r="D18" s="246">
        <v>1.3430555555555554</v>
      </c>
      <c r="E18" s="214">
        <v>1.7222222222222223</v>
      </c>
      <c r="F18" s="82">
        <f t="shared" si="3"/>
        <v>0.99056316590563165</v>
      </c>
      <c r="G18" s="84">
        <v>0.71111111111111114</v>
      </c>
      <c r="H18" s="84">
        <v>2.8743055555555554</v>
      </c>
      <c r="I18" s="122">
        <f t="shared" si="4"/>
        <v>3.5854166666666667</v>
      </c>
      <c r="J18" s="82">
        <f t="shared" si="5"/>
        <v>0.98035388127853873</v>
      </c>
      <c r="K18" s="234">
        <v>0.5805555555555556</v>
      </c>
      <c r="L18" s="234">
        <v>8.3715277777777768</v>
      </c>
      <c r="M18" s="122">
        <f t="shared" si="6"/>
        <v>8.9520833333333325</v>
      </c>
      <c r="N18" s="82">
        <f t="shared" si="7"/>
        <v>0.95094748858447498</v>
      </c>
      <c r="O18" s="265"/>
      <c r="P18" s="266"/>
      <c r="Q18" s="266"/>
      <c r="R18" s="266"/>
    </row>
    <row r="19" spans="1:256" ht="12" customHeight="1" x14ac:dyDescent="0.2">
      <c r="A19" s="54">
        <v>13</v>
      </c>
      <c r="B19" s="10" t="s">
        <v>250</v>
      </c>
      <c r="C19" s="84">
        <v>0.41180555555555554</v>
      </c>
      <c r="D19" s="84">
        <v>0.41319444444444442</v>
      </c>
      <c r="E19" s="214">
        <f t="shared" ref="E19:E30" si="8">SUM(C19:D19)</f>
        <v>0.82499999999999996</v>
      </c>
      <c r="F19" s="82">
        <f t="shared" si="3"/>
        <v>0.9954794520547946</v>
      </c>
      <c r="G19" s="84">
        <v>0</v>
      </c>
      <c r="H19" s="84">
        <v>0</v>
      </c>
      <c r="I19" s="122">
        <f t="shared" si="4"/>
        <v>0</v>
      </c>
      <c r="J19" s="82">
        <f t="shared" si="5"/>
        <v>1</v>
      </c>
      <c r="K19" s="84">
        <v>0</v>
      </c>
      <c r="L19" s="84">
        <v>0</v>
      </c>
      <c r="M19" s="122">
        <f t="shared" si="6"/>
        <v>0</v>
      </c>
      <c r="N19" s="82">
        <f t="shared" si="7"/>
        <v>1</v>
      </c>
      <c r="O19" s="215"/>
      <c r="P19" s="7"/>
      <c r="Q19" s="7"/>
      <c r="R19" s="7"/>
    </row>
    <row r="20" spans="1:256" x14ac:dyDescent="0.2">
      <c r="A20" s="54">
        <v>14</v>
      </c>
      <c r="B20" s="10" t="s">
        <v>141</v>
      </c>
      <c r="C20" s="84">
        <v>0.14097222222222222</v>
      </c>
      <c r="D20" s="84">
        <v>6.2499999999999995E-3</v>
      </c>
      <c r="E20" s="122">
        <f t="shared" si="8"/>
        <v>0.14722222222222223</v>
      </c>
      <c r="F20" s="82">
        <f t="shared" si="3"/>
        <v>0.99919330289193309</v>
      </c>
      <c r="G20" s="84">
        <v>0.3923611111111111</v>
      </c>
      <c r="H20" s="84">
        <v>0.12638888888888888</v>
      </c>
      <c r="I20" s="122">
        <f t="shared" si="4"/>
        <v>0.51875000000000004</v>
      </c>
      <c r="J20" s="82">
        <f t="shared" si="5"/>
        <v>0.99715753424657527</v>
      </c>
      <c r="K20" s="84">
        <v>0.22916666666666666</v>
      </c>
      <c r="L20" s="84">
        <v>3.7499999999999999E-2</v>
      </c>
      <c r="M20" s="122">
        <f t="shared" si="6"/>
        <v>0.26666666666666666</v>
      </c>
      <c r="N20" s="82">
        <f t="shared" si="7"/>
        <v>0.99853881278538803</v>
      </c>
    </row>
    <row r="21" spans="1:256" s="268" customFormat="1" x14ac:dyDescent="0.2">
      <c r="A21" s="54">
        <v>15</v>
      </c>
      <c r="B21" s="277" t="s">
        <v>478</v>
      </c>
      <c r="C21" s="288">
        <v>0.30138888888888887</v>
      </c>
      <c r="D21" s="288">
        <v>5.0694444444444452E-2</v>
      </c>
      <c r="E21" s="122">
        <f t="shared" si="8"/>
        <v>0.3520833333333333</v>
      </c>
      <c r="F21" s="82">
        <f t="shared" si="3"/>
        <v>0.99807077625570784</v>
      </c>
      <c r="G21" s="84">
        <v>0.7680555555555556</v>
      </c>
      <c r="H21" s="84">
        <v>0.10347222222222223</v>
      </c>
      <c r="I21" s="122">
        <f t="shared" si="4"/>
        <v>0.87152777777777779</v>
      </c>
      <c r="J21" s="82">
        <f t="shared" si="5"/>
        <v>0.99522450532724505</v>
      </c>
      <c r="K21" s="84">
        <v>0.8305555555555556</v>
      </c>
      <c r="L21" s="84">
        <v>0.75138888888888899</v>
      </c>
      <c r="M21" s="122">
        <f t="shared" si="6"/>
        <v>1.5819444444444446</v>
      </c>
      <c r="N21" s="82">
        <f t="shared" si="7"/>
        <v>0.99133181126331815</v>
      </c>
      <c r="O21" s="11"/>
    </row>
    <row r="22" spans="1:256" x14ac:dyDescent="0.2">
      <c r="A22" s="54">
        <v>16</v>
      </c>
      <c r="B22" s="10" t="s">
        <v>142</v>
      </c>
      <c r="C22" s="84">
        <v>0.13402777777777777</v>
      </c>
      <c r="D22" s="84">
        <v>5.0694444444444452E-2</v>
      </c>
      <c r="E22" s="122">
        <f t="shared" si="8"/>
        <v>0.18472222222222223</v>
      </c>
      <c r="F22" s="82">
        <f t="shared" si="3"/>
        <v>0.99898782343987813</v>
      </c>
      <c r="G22" s="84">
        <v>6.4326388888888886</v>
      </c>
      <c r="H22" s="84">
        <v>8.819444444444445E-2</v>
      </c>
      <c r="I22" s="122">
        <f t="shared" si="4"/>
        <v>6.520833333333333</v>
      </c>
      <c r="J22" s="82">
        <f t="shared" si="5"/>
        <v>0.96426940639269398</v>
      </c>
      <c r="K22" s="84">
        <v>0</v>
      </c>
      <c r="L22" s="84">
        <v>0</v>
      </c>
      <c r="M22" s="122">
        <f t="shared" si="6"/>
        <v>0</v>
      </c>
      <c r="N22" s="82">
        <f t="shared" si="7"/>
        <v>1</v>
      </c>
    </row>
    <row r="23" spans="1:256" s="282" customFormat="1" x14ac:dyDescent="0.2">
      <c r="A23" s="54">
        <v>17</v>
      </c>
      <c r="B23" s="278" t="s">
        <v>73</v>
      </c>
      <c r="C23" s="84">
        <v>0.14166666666666666</v>
      </c>
      <c r="D23" s="84">
        <v>2.2222222222222223E-2</v>
      </c>
      <c r="E23" s="122">
        <f t="shared" si="8"/>
        <v>0.16388888888888889</v>
      </c>
      <c r="F23" s="82">
        <f t="shared" si="3"/>
        <v>0.9991019786910198</v>
      </c>
      <c r="G23" s="84">
        <v>1.1597222222222221</v>
      </c>
      <c r="H23" s="84">
        <v>0.97291666666666676</v>
      </c>
      <c r="I23" s="122">
        <v>0</v>
      </c>
      <c r="J23" s="279">
        <v>1</v>
      </c>
      <c r="K23" s="84">
        <v>0.12013888888888889</v>
      </c>
      <c r="L23" s="84">
        <v>2.7777777777777779E-3</v>
      </c>
      <c r="M23" s="122">
        <f t="shared" si="6"/>
        <v>0.12291666666666667</v>
      </c>
      <c r="N23" s="82">
        <f t="shared" si="7"/>
        <v>0.99932648401826485</v>
      </c>
      <c r="O23" s="280"/>
      <c r="P23" s="281"/>
      <c r="Q23" s="281"/>
      <c r="R23" s="281"/>
    </row>
    <row r="24" spans="1:256" x14ac:dyDescent="0.2">
      <c r="A24" s="54">
        <v>18</v>
      </c>
      <c r="B24" s="10" t="s">
        <v>311</v>
      </c>
      <c r="C24" s="184">
        <v>0</v>
      </c>
      <c r="D24" s="84">
        <v>0.1111111111111111</v>
      </c>
      <c r="E24" s="122">
        <f t="shared" si="8"/>
        <v>0.1111111111111111</v>
      </c>
      <c r="F24" s="82">
        <f t="shared" si="3"/>
        <v>0.9993911719939117</v>
      </c>
      <c r="G24" s="84">
        <v>0</v>
      </c>
      <c r="H24" s="84">
        <v>0</v>
      </c>
      <c r="I24" s="122">
        <f t="shared" ref="I24:I51" si="9">SUM(G24:H24)</f>
        <v>0</v>
      </c>
      <c r="J24" s="82">
        <f t="shared" ref="J24:J51" si="10">($O$1-I24)/$O$1</f>
        <v>1</v>
      </c>
      <c r="K24" s="84">
        <v>0</v>
      </c>
      <c r="L24" s="84">
        <v>0</v>
      </c>
      <c r="M24" s="122">
        <f t="shared" si="6"/>
        <v>0</v>
      </c>
      <c r="N24" s="82">
        <f t="shared" si="7"/>
        <v>1</v>
      </c>
    </row>
    <row r="25" spans="1:256" ht="18" customHeight="1" x14ac:dyDescent="0.2">
      <c r="A25" s="54">
        <v>19</v>
      </c>
      <c r="B25" s="10" t="s">
        <v>312</v>
      </c>
      <c r="C25" s="84">
        <v>0.14166666666666666</v>
      </c>
      <c r="D25" s="184">
        <v>0</v>
      </c>
      <c r="E25" s="122">
        <f t="shared" si="8"/>
        <v>0.14166666666666666</v>
      </c>
      <c r="F25" s="82">
        <f t="shared" si="3"/>
        <v>0.99922374429223737</v>
      </c>
      <c r="G25" s="84">
        <v>0</v>
      </c>
      <c r="H25" s="84">
        <v>0</v>
      </c>
      <c r="I25" s="122">
        <f t="shared" si="9"/>
        <v>0</v>
      </c>
      <c r="J25" s="82">
        <f t="shared" si="10"/>
        <v>1</v>
      </c>
      <c r="K25" s="84">
        <v>0</v>
      </c>
      <c r="L25" s="84">
        <v>0</v>
      </c>
      <c r="M25" s="122">
        <f t="shared" si="6"/>
        <v>0</v>
      </c>
      <c r="N25" s="82">
        <f t="shared" si="7"/>
        <v>1</v>
      </c>
    </row>
    <row r="26" spans="1:256" ht="12.75" customHeight="1" x14ac:dyDescent="0.2">
      <c r="A26" s="54">
        <v>20</v>
      </c>
      <c r="B26" s="10" t="s">
        <v>479</v>
      </c>
      <c r="C26" s="288">
        <v>0.23472222222222219</v>
      </c>
      <c r="D26" s="288">
        <v>2.2541666666666669</v>
      </c>
      <c r="E26" s="122">
        <f t="shared" si="8"/>
        <v>2.4888888888888889</v>
      </c>
      <c r="F26" s="82">
        <f t="shared" si="3"/>
        <v>0.98636225266362254</v>
      </c>
      <c r="G26" s="84">
        <v>1.0687499999999999</v>
      </c>
      <c r="H26" s="288">
        <v>3.2638888888888891E-2</v>
      </c>
      <c r="I26" s="122">
        <f t="shared" si="9"/>
        <v>1.1013888888888888</v>
      </c>
      <c r="J26" s="82">
        <f t="shared" si="10"/>
        <v>0.99396499238964986</v>
      </c>
      <c r="K26" s="290" t="s">
        <v>480</v>
      </c>
      <c r="L26" s="288">
        <v>1.1111111111111112E-2</v>
      </c>
      <c r="M26" s="122">
        <f t="shared" si="6"/>
        <v>1.1111111111111112E-2</v>
      </c>
      <c r="N26" s="82">
        <f t="shared" si="7"/>
        <v>0.9999391171993911</v>
      </c>
    </row>
    <row r="27" spans="1:256" s="130" customFormat="1" ht="12.75" customHeight="1" x14ac:dyDescent="0.2">
      <c r="A27" s="54">
        <v>21</v>
      </c>
      <c r="B27" s="10" t="s">
        <v>74</v>
      </c>
      <c r="C27" s="289">
        <v>0</v>
      </c>
      <c r="D27" s="289">
        <v>0.75</v>
      </c>
      <c r="E27" s="122">
        <f t="shared" si="8"/>
        <v>0.75</v>
      </c>
      <c r="F27" s="82">
        <f t="shared" si="3"/>
        <v>0.99589041095890407</v>
      </c>
      <c r="G27" s="84">
        <v>1.5958333333333332</v>
      </c>
      <c r="H27" s="288">
        <v>3.5416666666666666E-2</v>
      </c>
      <c r="I27" s="122">
        <f t="shared" si="9"/>
        <v>1.6312499999999999</v>
      </c>
      <c r="J27" s="82">
        <f t="shared" si="10"/>
        <v>0.99106164383561646</v>
      </c>
      <c r="K27" s="290" t="s">
        <v>481</v>
      </c>
      <c r="L27" s="288">
        <v>0.2298611111111111</v>
      </c>
      <c r="M27" s="122">
        <f t="shared" si="6"/>
        <v>0.2298611111111111</v>
      </c>
      <c r="N27" s="82">
        <f t="shared" si="7"/>
        <v>0.99874048706240481</v>
      </c>
      <c r="O27" s="215"/>
      <c r="P27" s="7"/>
      <c r="Q27" s="7"/>
      <c r="R27" s="7"/>
    </row>
    <row r="28" spans="1:256" s="130" customFormat="1" x14ac:dyDescent="0.2">
      <c r="A28" s="54">
        <v>22</v>
      </c>
      <c r="B28" s="10" t="s">
        <v>482</v>
      </c>
      <c r="C28" s="289">
        <v>1.8749999999999999E-2</v>
      </c>
      <c r="D28" s="289">
        <v>1.0722222222222222</v>
      </c>
      <c r="E28" s="214">
        <f t="shared" si="8"/>
        <v>1.0909722222222222</v>
      </c>
      <c r="F28" s="82">
        <f t="shared" si="3"/>
        <v>0.99402207001522058</v>
      </c>
      <c r="G28" s="287">
        <v>1.8749999999999999E-2</v>
      </c>
      <c r="H28" s="165">
        <v>1.0722222222222222</v>
      </c>
      <c r="I28" s="122">
        <f t="shared" si="9"/>
        <v>1.0909722222222222</v>
      </c>
      <c r="J28" s="82">
        <f t="shared" si="10"/>
        <v>0.99402207001522058</v>
      </c>
      <c r="K28" s="240">
        <v>0</v>
      </c>
      <c r="L28" s="84">
        <v>0.72291666666666676</v>
      </c>
      <c r="M28" s="122">
        <f t="shared" si="6"/>
        <v>0.72291666666666676</v>
      </c>
      <c r="N28" s="82">
        <f t="shared" si="7"/>
        <v>0.99603881278538819</v>
      </c>
      <c r="O28" s="215"/>
      <c r="P28" s="7"/>
      <c r="Q28" s="7"/>
      <c r="R28" s="7"/>
    </row>
    <row r="29" spans="1:256" s="130" customFormat="1" ht="12.75" customHeight="1" x14ac:dyDescent="0.2">
      <c r="A29" s="54">
        <v>23</v>
      </c>
      <c r="B29" s="10" t="s">
        <v>309</v>
      </c>
      <c r="C29" s="289">
        <v>0.12152777777777778</v>
      </c>
      <c r="D29" s="289">
        <v>0.18888888888888888</v>
      </c>
      <c r="E29" s="122">
        <f t="shared" si="8"/>
        <v>0.31041666666666667</v>
      </c>
      <c r="F29" s="82">
        <f t="shared" si="3"/>
        <v>0.99829908675799084</v>
      </c>
      <c r="G29" s="165">
        <v>0.12152777777777778</v>
      </c>
      <c r="H29" s="165">
        <v>0.18888888888888888</v>
      </c>
      <c r="I29" s="122">
        <f t="shared" si="9"/>
        <v>0.31041666666666667</v>
      </c>
      <c r="J29" s="82">
        <f t="shared" si="10"/>
        <v>0.99829908675799084</v>
      </c>
      <c r="K29" s="84">
        <v>0.12638888888888888</v>
      </c>
      <c r="L29" s="84">
        <v>0</v>
      </c>
      <c r="M29" s="122">
        <f t="shared" si="6"/>
        <v>0.12638888888888888</v>
      </c>
      <c r="N29" s="82">
        <f t="shared" si="7"/>
        <v>0.99930745814307453</v>
      </c>
      <c r="O29" s="215"/>
      <c r="P29" s="7"/>
      <c r="Q29" s="7"/>
      <c r="R29" s="7"/>
    </row>
    <row r="30" spans="1:256" ht="12.75" customHeight="1" x14ac:dyDescent="0.2">
      <c r="A30" s="54">
        <v>24</v>
      </c>
      <c r="B30" s="8" t="s">
        <v>308</v>
      </c>
      <c r="C30" s="288">
        <v>1.0798611111111112</v>
      </c>
      <c r="D30" s="288">
        <v>0</v>
      </c>
      <c r="E30" s="122">
        <f t="shared" si="8"/>
        <v>1.0798611111111112</v>
      </c>
      <c r="F30" s="82">
        <f t="shared" si="3"/>
        <v>0.99408295281582948</v>
      </c>
      <c r="G30" s="84">
        <v>1.0631944444444443</v>
      </c>
      <c r="H30" s="84">
        <v>0</v>
      </c>
      <c r="I30" s="122">
        <f t="shared" si="9"/>
        <v>1.0631944444444443</v>
      </c>
      <c r="J30" s="82">
        <f t="shared" si="10"/>
        <v>0.99417427701674288</v>
      </c>
      <c r="K30" s="84">
        <v>0.43541666666666662</v>
      </c>
      <c r="L30" s="84">
        <v>0</v>
      </c>
      <c r="M30" s="122">
        <f t="shared" si="6"/>
        <v>0.43541666666666662</v>
      </c>
      <c r="N30" s="82">
        <f t="shared" si="7"/>
        <v>0.9976141552511415</v>
      </c>
    </row>
    <row r="31" spans="1:256" s="130" customFormat="1" ht="12.75" customHeight="1" x14ac:dyDescent="0.2">
      <c r="A31" s="54">
        <v>25</v>
      </c>
      <c r="B31" s="8" t="s">
        <v>484</v>
      </c>
      <c r="C31" s="365" t="s">
        <v>485</v>
      </c>
      <c r="D31" s="366"/>
      <c r="E31" s="366"/>
      <c r="F31" s="367"/>
      <c r="G31" s="84">
        <v>0.22013888888888888</v>
      </c>
      <c r="H31" s="84">
        <v>0</v>
      </c>
      <c r="I31" s="122">
        <f t="shared" si="9"/>
        <v>0.22013888888888888</v>
      </c>
      <c r="J31" s="82">
        <f t="shared" si="10"/>
        <v>0.99879375951293758</v>
      </c>
      <c r="K31" s="84">
        <v>0.11527777777777777</v>
      </c>
      <c r="L31" s="84">
        <v>0</v>
      </c>
      <c r="M31" s="122">
        <f t="shared" si="6"/>
        <v>0.11527777777777777</v>
      </c>
      <c r="N31" s="82">
        <f t="shared" si="7"/>
        <v>0.99936834094368343</v>
      </c>
      <c r="O31" s="215"/>
      <c r="P31" s="7"/>
      <c r="Q31" s="7"/>
      <c r="R31" s="7"/>
    </row>
    <row r="32" spans="1:256" ht="12.75" customHeight="1" x14ac:dyDescent="0.2">
      <c r="A32" s="54">
        <v>26</v>
      </c>
      <c r="B32" s="8" t="s">
        <v>483</v>
      </c>
      <c r="C32" s="368"/>
      <c r="D32" s="369"/>
      <c r="E32" s="369"/>
      <c r="F32" s="370"/>
      <c r="G32" s="84">
        <v>0.22013888888888888</v>
      </c>
      <c r="H32" s="84">
        <v>0</v>
      </c>
      <c r="I32" s="122">
        <f t="shared" si="9"/>
        <v>0.22013888888888888</v>
      </c>
      <c r="J32" s="82">
        <f t="shared" si="10"/>
        <v>0.99879375951293758</v>
      </c>
      <c r="K32" s="84">
        <v>7.0833333333333331E-2</v>
      </c>
      <c r="L32" s="84">
        <v>0</v>
      </c>
      <c r="M32" s="122">
        <f t="shared" si="6"/>
        <v>7.0833333333333331E-2</v>
      </c>
      <c r="N32" s="82">
        <f t="shared" si="7"/>
        <v>0.9996118721461188</v>
      </c>
    </row>
    <row r="33" spans="1:18" s="268" customFormat="1" x14ac:dyDescent="0.2">
      <c r="A33" s="54">
        <v>27</v>
      </c>
      <c r="B33" s="277" t="s">
        <v>229</v>
      </c>
      <c r="C33" s="288">
        <v>0.44166666666666665</v>
      </c>
      <c r="D33" s="288">
        <v>0</v>
      </c>
      <c r="E33" s="122">
        <f t="shared" ref="E33:E51" si="11">SUM(C33:D33)</f>
        <v>0.44166666666666665</v>
      </c>
      <c r="F33" s="82">
        <f t="shared" ref="F33:F51" si="12">($O$1-E33)/$O$1</f>
        <v>0.99757990867579915</v>
      </c>
      <c r="G33" s="84">
        <v>1.7395833333333333</v>
      </c>
      <c r="H33" s="84">
        <v>4.8611111111111112E-3</v>
      </c>
      <c r="I33" s="122">
        <f t="shared" si="9"/>
        <v>1.7444444444444445</v>
      </c>
      <c r="J33" s="82">
        <f t="shared" si="10"/>
        <v>0.99044140030441408</v>
      </c>
      <c r="K33" s="84">
        <v>6.3194444444444442E-2</v>
      </c>
      <c r="L33" s="84">
        <v>3.1944444444444449E-2</v>
      </c>
      <c r="M33" s="122">
        <f t="shared" si="6"/>
        <v>9.5138888888888884E-2</v>
      </c>
      <c r="N33" s="82">
        <f t="shared" si="7"/>
        <v>0.99947869101978681</v>
      </c>
      <c r="O33" s="11"/>
    </row>
    <row r="34" spans="1:18" x14ac:dyDescent="0.2">
      <c r="A34" s="54">
        <v>28</v>
      </c>
      <c r="B34" s="10" t="s">
        <v>77</v>
      </c>
      <c r="C34" s="165">
        <v>0.10555555555555556</v>
      </c>
      <c r="D34" s="165">
        <v>2.2222222222222223E-2</v>
      </c>
      <c r="E34" s="214">
        <f t="shared" si="11"/>
        <v>0.12777777777777777</v>
      </c>
      <c r="F34" s="82">
        <f t="shared" si="12"/>
        <v>0.99929984779299852</v>
      </c>
      <c r="G34" s="165">
        <v>0.37986111111111115</v>
      </c>
      <c r="H34" s="165">
        <v>0.37222222222222223</v>
      </c>
      <c r="I34" s="122">
        <f t="shared" si="9"/>
        <v>0.75208333333333344</v>
      </c>
      <c r="J34" s="82">
        <f t="shared" si="10"/>
        <v>0.99587899543378999</v>
      </c>
      <c r="K34" s="84">
        <v>0</v>
      </c>
      <c r="L34" s="165">
        <v>1.5972222222222224E-2</v>
      </c>
      <c r="M34" s="122">
        <f t="shared" si="6"/>
        <v>1.5972222222222224E-2</v>
      </c>
      <c r="N34" s="82">
        <f t="shared" si="7"/>
        <v>0.99991248097412488</v>
      </c>
    </row>
    <row r="35" spans="1:18" x14ac:dyDescent="0.2">
      <c r="A35" s="54">
        <v>29</v>
      </c>
      <c r="B35" s="10" t="s">
        <v>248</v>
      </c>
      <c r="C35" s="84">
        <v>0</v>
      </c>
      <c r="D35" s="165">
        <v>3.125E-2</v>
      </c>
      <c r="E35" s="214">
        <f t="shared" si="11"/>
        <v>3.125E-2</v>
      </c>
      <c r="F35" s="82">
        <f t="shared" si="12"/>
        <v>0.99982876712328772</v>
      </c>
      <c r="G35" s="165">
        <v>1.2368055555555555</v>
      </c>
      <c r="H35" s="165">
        <v>4.3055555555555562E-2</v>
      </c>
      <c r="I35" s="122">
        <f t="shared" si="9"/>
        <v>1.2798611111111111</v>
      </c>
      <c r="J35" s="82">
        <f t="shared" si="10"/>
        <v>0.99298706240487067</v>
      </c>
      <c r="K35" s="165">
        <v>8.4027777777777771E-2</v>
      </c>
      <c r="L35" s="165">
        <v>2.6388888888888889E-2</v>
      </c>
      <c r="M35" s="122">
        <f t="shared" si="6"/>
        <v>0.11041666666666666</v>
      </c>
      <c r="N35" s="82">
        <f t="shared" si="7"/>
        <v>0.99939497716894965</v>
      </c>
    </row>
    <row r="36" spans="1:18" x14ac:dyDescent="0.2">
      <c r="A36" s="54">
        <v>30</v>
      </c>
      <c r="B36" s="10" t="s">
        <v>249</v>
      </c>
      <c r="C36" s="84">
        <v>0</v>
      </c>
      <c r="D36" s="165">
        <v>3.125E-2</v>
      </c>
      <c r="E36" s="214">
        <f t="shared" si="11"/>
        <v>3.125E-2</v>
      </c>
      <c r="F36" s="82">
        <f t="shared" si="12"/>
        <v>0.99982876712328772</v>
      </c>
      <c r="G36" s="165">
        <v>1.2715277777777778</v>
      </c>
      <c r="H36" s="165">
        <v>4.6527777777777779E-2</v>
      </c>
      <c r="I36" s="122">
        <f t="shared" si="9"/>
        <v>1.3180555555555555</v>
      </c>
      <c r="J36" s="82">
        <f t="shared" si="10"/>
        <v>0.99277777777777776</v>
      </c>
      <c r="K36" s="165">
        <v>7.2222222222222229E-2</v>
      </c>
      <c r="L36" s="165">
        <v>1.3194444444444444E-2</v>
      </c>
      <c r="M36" s="122">
        <f t="shared" si="6"/>
        <v>8.5416666666666669E-2</v>
      </c>
      <c r="N36" s="82">
        <f t="shared" si="7"/>
        <v>0.99953196347031958</v>
      </c>
    </row>
    <row r="37" spans="1:18" x14ac:dyDescent="0.2">
      <c r="A37" s="54">
        <v>31</v>
      </c>
      <c r="B37" s="10" t="s">
        <v>76</v>
      </c>
      <c r="C37" s="84">
        <v>1.48125</v>
      </c>
      <c r="D37" s="84">
        <v>0.57222222222222219</v>
      </c>
      <c r="E37" s="214">
        <f t="shared" si="11"/>
        <v>2.0534722222222221</v>
      </c>
      <c r="F37" s="82">
        <f t="shared" si="12"/>
        <v>0.98874809741248104</v>
      </c>
      <c r="G37" s="84">
        <v>1.40625</v>
      </c>
      <c r="H37" s="84">
        <v>0</v>
      </c>
      <c r="I37" s="122">
        <f t="shared" si="9"/>
        <v>1.40625</v>
      </c>
      <c r="J37" s="82">
        <f t="shared" si="10"/>
        <v>0.9922945205479452</v>
      </c>
      <c r="K37" s="84">
        <v>0.71111111111111114</v>
      </c>
      <c r="L37" s="84">
        <v>0</v>
      </c>
      <c r="M37" s="122">
        <f t="shared" si="6"/>
        <v>0.71111111111111114</v>
      </c>
      <c r="N37" s="82">
        <f t="shared" si="7"/>
        <v>0.99610350076103504</v>
      </c>
    </row>
    <row r="38" spans="1:18" x14ac:dyDescent="0.2">
      <c r="A38" s="54">
        <v>32</v>
      </c>
      <c r="B38" s="10" t="s">
        <v>209</v>
      </c>
      <c r="C38" s="84">
        <v>0.4680555555555555</v>
      </c>
      <c r="D38" s="84">
        <v>0.1013888888888889</v>
      </c>
      <c r="E38" s="214">
        <f t="shared" si="11"/>
        <v>0.56944444444444442</v>
      </c>
      <c r="F38" s="82">
        <f t="shared" si="12"/>
        <v>0.99687975646879745</v>
      </c>
      <c r="G38" s="84">
        <v>0.96666666666666667</v>
      </c>
      <c r="H38" s="84">
        <v>5.9722222222222225E-2</v>
      </c>
      <c r="I38" s="122">
        <f t="shared" si="9"/>
        <v>1.0263888888888888</v>
      </c>
      <c r="J38" s="82">
        <f t="shared" si="10"/>
        <v>0.99437595129375944</v>
      </c>
      <c r="K38" s="84">
        <v>0.23194444444444443</v>
      </c>
      <c r="L38" s="84">
        <v>0.12083333333333333</v>
      </c>
      <c r="M38" s="122">
        <f t="shared" si="6"/>
        <v>0.35277777777777775</v>
      </c>
      <c r="N38" s="82">
        <f t="shared" si="7"/>
        <v>0.99806697108066966</v>
      </c>
      <c r="O38" s="215"/>
      <c r="P38" s="7"/>
      <c r="Q38" s="7"/>
      <c r="R38" s="7"/>
    </row>
    <row r="39" spans="1:18" x14ac:dyDescent="0.2">
      <c r="A39" s="54">
        <v>33</v>
      </c>
      <c r="B39" s="10" t="s">
        <v>178</v>
      </c>
      <c r="C39" s="84">
        <v>1.125</v>
      </c>
      <c r="D39" s="84">
        <v>0.46249999999999997</v>
      </c>
      <c r="E39" s="122">
        <f t="shared" si="11"/>
        <v>1.5874999999999999</v>
      </c>
      <c r="F39" s="82">
        <f t="shared" si="12"/>
        <v>0.99130136986301365</v>
      </c>
      <c r="G39" s="84">
        <v>1.8618055555555555</v>
      </c>
      <c r="H39" s="84">
        <v>5.5555555555555558E-3</v>
      </c>
      <c r="I39" s="122">
        <f t="shared" si="9"/>
        <v>1.867361111111111</v>
      </c>
      <c r="J39" s="82">
        <f t="shared" si="10"/>
        <v>0.98976788432267881</v>
      </c>
      <c r="K39" s="84">
        <v>1.1416666666666666</v>
      </c>
      <c r="L39" s="84">
        <v>5.2083333333333336E-2</v>
      </c>
      <c r="M39" s="122">
        <f t="shared" si="6"/>
        <v>1.1937499999999999</v>
      </c>
      <c r="N39" s="82">
        <f t="shared" si="7"/>
        <v>0.99345890410958904</v>
      </c>
    </row>
    <row r="40" spans="1:18" x14ac:dyDescent="0.2">
      <c r="A40" s="54">
        <v>34</v>
      </c>
      <c r="B40" s="10" t="s">
        <v>486</v>
      </c>
      <c r="C40" s="84">
        <v>1.6291666666666667</v>
      </c>
      <c r="D40" s="84">
        <v>0.36180555555555555</v>
      </c>
      <c r="E40" s="122">
        <f t="shared" si="11"/>
        <v>1.9909722222222221</v>
      </c>
      <c r="F40" s="82">
        <f t="shared" si="12"/>
        <v>0.98909056316590571</v>
      </c>
      <c r="G40" s="84">
        <v>1.575</v>
      </c>
      <c r="H40" s="289">
        <v>9.7222222222222224E-3</v>
      </c>
      <c r="I40" s="122">
        <f t="shared" si="9"/>
        <v>1.5847222222222221</v>
      </c>
      <c r="J40" s="82">
        <f t="shared" si="10"/>
        <v>0.99131659056316601</v>
      </c>
      <c r="K40" s="84">
        <v>0.54861111111111105</v>
      </c>
      <c r="L40" s="84">
        <v>2.4652777777777777</v>
      </c>
      <c r="M40" s="122">
        <f t="shared" si="6"/>
        <v>3.0138888888888888</v>
      </c>
      <c r="N40" s="82">
        <f t="shared" si="7"/>
        <v>0.98348554033485547</v>
      </c>
    </row>
    <row r="41" spans="1:18" x14ac:dyDescent="0.2">
      <c r="A41" s="54">
        <v>35</v>
      </c>
      <c r="B41" s="10" t="s">
        <v>75</v>
      </c>
      <c r="C41" s="84">
        <v>0.37708333333333338</v>
      </c>
      <c r="D41" s="84">
        <v>1.2333333333333334</v>
      </c>
      <c r="E41" s="122">
        <f t="shared" si="11"/>
        <v>1.6104166666666668</v>
      </c>
      <c r="F41" s="82">
        <f t="shared" si="12"/>
        <v>0.9911757990867579</v>
      </c>
      <c r="G41" s="84">
        <v>2.9597222222222221</v>
      </c>
      <c r="H41" s="289">
        <v>6.1805555555555558E-2</v>
      </c>
      <c r="I41" s="122">
        <f t="shared" si="9"/>
        <v>3.0215277777777776</v>
      </c>
      <c r="J41" s="82">
        <f t="shared" si="10"/>
        <v>0.98344368340943689</v>
      </c>
      <c r="K41" s="84">
        <v>0.57500000000000007</v>
      </c>
      <c r="L41" s="84">
        <v>0.36805555555555558</v>
      </c>
      <c r="M41" s="122">
        <f t="shared" si="6"/>
        <v>0.94305555555555565</v>
      </c>
      <c r="N41" s="82">
        <f t="shared" si="7"/>
        <v>0.99483257229832567</v>
      </c>
    </row>
    <row r="42" spans="1:18" x14ac:dyDescent="0.2">
      <c r="A42" s="54">
        <v>36</v>
      </c>
      <c r="B42" s="10" t="s">
        <v>230</v>
      </c>
      <c r="C42" s="240">
        <v>0.34791666666666665</v>
      </c>
      <c r="D42" s="84">
        <v>1.3888888888888889E-3</v>
      </c>
      <c r="E42" s="214">
        <f t="shared" si="11"/>
        <v>0.34930555555555554</v>
      </c>
      <c r="F42" s="82">
        <f t="shared" si="12"/>
        <v>0.99808599695585998</v>
      </c>
      <c r="G42" s="84">
        <v>0.37291666666666662</v>
      </c>
      <c r="H42" s="84">
        <v>3.1944444444444449E-2</v>
      </c>
      <c r="I42" s="122">
        <f t="shared" si="9"/>
        <v>0.40486111111111106</v>
      </c>
      <c r="J42" s="82">
        <f t="shared" si="10"/>
        <v>0.99778158295281583</v>
      </c>
      <c r="K42" s="84">
        <v>0.74791666666666667</v>
      </c>
      <c r="L42" s="84">
        <v>0.19791666666666666</v>
      </c>
      <c r="M42" s="122">
        <f t="shared" si="6"/>
        <v>0.9458333333333333</v>
      </c>
      <c r="N42" s="82">
        <f t="shared" si="7"/>
        <v>0.99481735159817353</v>
      </c>
    </row>
    <row r="43" spans="1:18" x14ac:dyDescent="0.2">
      <c r="A43" s="54">
        <v>37</v>
      </c>
      <c r="B43" s="10" t="s">
        <v>487</v>
      </c>
      <c r="C43" s="84">
        <v>0</v>
      </c>
      <c r="D43" s="84">
        <v>4.3750000000000004E-2</v>
      </c>
      <c r="E43" s="214">
        <f t="shared" si="11"/>
        <v>4.3750000000000004E-2</v>
      </c>
      <c r="F43" s="82">
        <f t="shared" si="12"/>
        <v>0.99976027397260281</v>
      </c>
      <c r="G43" s="84">
        <v>0.51527777777777783</v>
      </c>
      <c r="H43" s="84">
        <v>0</v>
      </c>
      <c r="I43" s="122">
        <f t="shared" si="9"/>
        <v>0.51527777777777783</v>
      </c>
      <c r="J43" s="82">
        <f t="shared" si="10"/>
        <v>0.99717656012176559</v>
      </c>
      <c r="K43" s="84">
        <v>1.4583333333333332E-2</v>
      </c>
      <c r="L43" s="84">
        <v>0</v>
      </c>
      <c r="M43" s="122">
        <f t="shared" si="6"/>
        <v>1.4583333333333332E-2</v>
      </c>
      <c r="N43" s="82">
        <f t="shared" si="7"/>
        <v>0.99992009132420101</v>
      </c>
    </row>
    <row r="44" spans="1:18" x14ac:dyDescent="0.2">
      <c r="A44" s="54">
        <v>38</v>
      </c>
      <c r="B44" s="10" t="s">
        <v>287</v>
      </c>
      <c r="C44" s="84">
        <v>0.21597222222222223</v>
      </c>
      <c r="D44" s="84">
        <v>0.83750000000000002</v>
      </c>
      <c r="E44" s="214">
        <f t="shared" si="11"/>
        <v>1.0534722222222221</v>
      </c>
      <c r="F44" s="82">
        <f t="shared" si="12"/>
        <v>0.99422754946727554</v>
      </c>
      <c r="G44" s="84">
        <v>1.2083333333333333</v>
      </c>
      <c r="H44" s="84">
        <v>0.46319444444444446</v>
      </c>
      <c r="I44" s="122">
        <f t="shared" si="9"/>
        <v>1.6715277777777777</v>
      </c>
      <c r="J44" s="82">
        <f t="shared" si="10"/>
        <v>0.99084094368340936</v>
      </c>
      <c r="K44" s="84">
        <v>0.33819444444444446</v>
      </c>
      <c r="L44" s="84">
        <v>0.48333333333333334</v>
      </c>
      <c r="M44" s="122">
        <f t="shared" si="6"/>
        <v>0.82152777777777786</v>
      </c>
      <c r="N44" s="82">
        <f t="shared" si="7"/>
        <v>0.99549847792998469</v>
      </c>
    </row>
    <row r="45" spans="1:18" ht="11.1" customHeight="1" x14ac:dyDescent="0.2">
      <c r="A45" s="54">
        <v>39</v>
      </c>
      <c r="B45" s="10" t="s">
        <v>288</v>
      </c>
      <c r="C45" s="84">
        <v>0.13680555555555554</v>
      </c>
      <c r="D45" s="84">
        <v>0.24722222222222223</v>
      </c>
      <c r="E45" s="214">
        <f t="shared" si="11"/>
        <v>0.38402777777777775</v>
      </c>
      <c r="F45" s="82">
        <f t="shared" si="12"/>
        <v>0.99789573820395727</v>
      </c>
      <c r="G45" s="84">
        <v>1.2125000000000001</v>
      </c>
      <c r="H45" s="84">
        <v>0.46319444444444446</v>
      </c>
      <c r="I45" s="122">
        <f t="shared" si="9"/>
        <v>1.6756944444444446</v>
      </c>
      <c r="J45" s="82">
        <f t="shared" si="10"/>
        <v>0.99081811263318109</v>
      </c>
      <c r="K45" s="84">
        <v>0.10277777777777779</v>
      </c>
      <c r="L45" s="84">
        <v>0.48333333333333334</v>
      </c>
      <c r="M45" s="122">
        <f t="shared" si="6"/>
        <v>0.58611111111111114</v>
      </c>
      <c r="N45" s="82">
        <f t="shared" si="7"/>
        <v>0.99678843226788438</v>
      </c>
    </row>
    <row r="46" spans="1:18" x14ac:dyDescent="0.2">
      <c r="A46" s="54">
        <v>40</v>
      </c>
      <c r="B46" s="8" t="s">
        <v>489</v>
      </c>
      <c r="C46" s="84">
        <v>1.3743055555555557</v>
      </c>
      <c r="D46" s="84">
        <v>1.1083333333333334</v>
      </c>
      <c r="E46" s="214">
        <f t="shared" si="11"/>
        <v>2.4826388888888893</v>
      </c>
      <c r="F46" s="82">
        <f t="shared" si="12"/>
        <v>0.986396499238965</v>
      </c>
      <c r="G46" s="84">
        <v>2.5993055555555555</v>
      </c>
      <c r="H46" s="84">
        <v>0.7368055555555556</v>
      </c>
      <c r="I46" s="122">
        <f t="shared" si="9"/>
        <v>3.3361111111111112</v>
      </c>
      <c r="J46" s="82">
        <f t="shared" si="10"/>
        <v>0.98171993911719946</v>
      </c>
      <c r="K46" s="84">
        <v>1.1298611111111112</v>
      </c>
      <c r="L46" s="84">
        <v>0.16944444444444443</v>
      </c>
      <c r="M46" s="122">
        <f t="shared" si="6"/>
        <v>1.2993055555555557</v>
      </c>
      <c r="N46" s="82">
        <f t="shared" si="7"/>
        <v>0.99288051750380524</v>
      </c>
    </row>
    <row r="47" spans="1:18" x14ac:dyDescent="0.2">
      <c r="A47" s="54">
        <v>41</v>
      </c>
      <c r="B47" s="8" t="s">
        <v>490</v>
      </c>
      <c r="C47" s="84">
        <v>0</v>
      </c>
      <c r="D47" s="219">
        <v>0.12708333333333333</v>
      </c>
      <c r="E47" s="214">
        <f t="shared" si="11"/>
        <v>0.12708333333333333</v>
      </c>
      <c r="F47" s="82">
        <f t="shared" si="12"/>
        <v>0.99930365296803658</v>
      </c>
      <c r="G47" s="84">
        <v>2.4208333333333334</v>
      </c>
      <c r="H47" s="219">
        <v>0.21666666666666667</v>
      </c>
      <c r="I47" s="122">
        <f t="shared" si="9"/>
        <v>2.6375000000000002</v>
      </c>
      <c r="J47" s="82">
        <f t="shared" si="10"/>
        <v>0.9855479452054795</v>
      </c>
      <c r="K47" s="84">
        <v>0.33333333333333331</v>
      </c>
      <c r="L47" s="219">
        <v>4.666666666666667</v>
      </c>
      <c r="M47" s="122">
        <f t="shared" si="6"/>
        <v>5</v>
      </c>
      <c r="N47" s="82">
        <f t="shared" si="7"/>
        <v>0.9726027397260274</v>
      </c>
    </row>
    <row r="48" spans="1:18" x14ac:dyDescent="0.2">
      <c r="A48" s="54">
        <v>42</v>
      </c>
      <c r="B48" s="8" t="s">
        <v>491</v>
      </c>
      <c r="C48" s="84">
        <v>5.0451388888888884</v>
      </c>
      <c r="D48" s="219">
        <v>0.12708333333333333</v>
      </c>
      <c r="E48" s="214">
        <f t="shared" si="11"/>
        <v>5.1722222222222216</v>
      </c>
      <c r="F48" s="82">
        <f t="shared" si="12"/>
        <v>0.97165905631659055</v>
      </c>
      <c r="G48" s="84">
        <v>0.54513888888888895</v>
      </c>
      <c r="H48" s="84">
        <v>1.4486111111111111</v>
      </c>
      <c r="I48" s="122">
        <f t="shared" si="9"/>
        <v>1.9937499999999999</v>
      </c>
      <c r="J48" s="82">
        <f t="shared" si="10"/>
        <v>0.98907534246575335</v>
      </c>
      <c r="K48" s="84">
        <v>0.29930555555555555</v>
      </c>
      <c r="L48" s="219">
        <v>0.19444444444444445</v>
      </c>
      <c r="M48" s="122">
        <f t="shared" si="6"/>
        <v>0.49375000000000002</v>
      </c>
      <c r="N48" s="82">
        <f t="shared" si="7"/>
        <v>0.99729452054794521</v>
      </c>
    </row>
    <row r="49" spans="1:18" x14ac:dyDescent="0.2">
      <c r="A49" s="54">
        <v>43</v>
      </c>
      <c r="B49" s="8" t="s">
        <v>492</v>
      </c>
      <c r="C49" s="84">
        <v>3.6840277777777781</v>
      </c>
      <c r="D49" s="84">
        <v>0.34097222222222223</v>
      </c>
      <c r="E49" s="214">
        <f t="shared" si="11"/>
        <v>4.0250000000000004</v>
      </c>
      <c r="F49" s="82">
        <f t="shared" si="12"/>
        <v>0.97794520547945207</v>
      </c>
      <c r="G49" s="84">
        <v>0.71458333333333324</v>
      </c>
      <c r="H49" s="84">
        <v>1.2166666666666666</v>
      </c>
      <c r="I49" s="122">
        <f t="shared" si="9"/>
        <v>1.9312499999999999</v>
      </c>
      <c r="J49" s="82">
        <f t="shared" si="10"/>
        <v>0.98941780821917802</v>
      </c>
      <c r="K49" s="84">
        <v>0.99861111111111101</v>
      </c>
      <c r="L49" s="84">
        <v>0.73888888888888893</v>
      </c>
      <c r="M49" s="122">
        <f t="shared" si="6"/>
        <v>1.7374999999999998</v>
      </c>
      <c r="N49" s="82">
        <f t="shared" si="7"/>
        <v>0.99047945205479448</v>
      </c>
    </row>
    <row r="50" spans="1:18" x14ac:dyDescent="0.2">
      <c r="A50" s="54">
        <v>44</v>
      </c>
      <c r="B50" s="8" t="s">
        <v>493</v>
      </c>
      <c r="C50" s="84">
        <v>0.21597222222222223</v>
      </c>
      <c r="D50" s="84">
        <v>0.95624999999999993</v>
      </c>
      <c r="E50" s="214">
        <f t="shared" si="11"/>
        <v>1.1722222222222221</v>
      </c>
      <c r="F50" s="82">
        <f t="shared" si="12"/>
        <v>0.99357686453576866</v>
      </c>
      <c r="G50" s="84">
        <v>1.195138888888889</v>
      </c>
      <c r="H50" s="84">
        <v>0</v>
      </c>
      <c r="I50" s="122">
        <f t="shared" si="9"/>
        <v>1.195138888888889</v>
      </c>
      <c r="J50" s="82">
        <f t="shared" si="10"/>
        <v>0.99345129375951291</v>
      </c>
      <c r="K50" s="84">
        <v>0.58472222222222225</v>
      </c>
      <c r="L50" s="84">
        <v>0.62986111111111109</v>
      </c>
      <c r="M50" s="122">
        <f t="shared" si="6"/>
        <v>1.2145833333333333</v>
      </c>
      <c r="N50" s="82">
        <f t="shared" si="7"/>
        <v>0.99334474885844748</v>
      </c>
    </row>
    <row r="51" spans="1:18" x14ac:dyDescent="0.2">
      <c r="A51" s="54">
        <v>45</v>
      </c>
      <c r="B51" s="8" t="s">
        <v>494</v>
      </c>
      <c r="C51" s="84">
        <v>3.125E-2</v>
      </c>
      <c r="D51" s="84">
        <v>0.29375000000000001</v>
      </c>
      <c r="E51" s="214">
        <f t="shared" si="11"/>
        <v>0.32500000000000001</v>
      </c>
      <c r="F51" s="82">
        <f t="shared" si="12"/>
        <v>0.99821917808219185</v>
      </c>
      <c r="G51" s="84">
        <v>0.88958333333333339</v>
      </c>
      <c r="H51" s="84">
        <v>4.1666666666666666E-3</v>
      </c>
      <c r="I51" s="122">
        <f t="shared" si="9"/>
        <v>0.89375000000000004</v>
      </c>
      <c r="J51" s="82">
        <f t="shared" si="10"/>
        <v>0.99510273972602736</v>
      </c>
      <c r="K51" s="84">
        <v>0.45624999999999999</v>
      </c>
      <c r="L51" s="84">
        <v>1.9569444444444446</v>
      </c>
      <c r="M51" s="122">
        <f t="shared" si="6"/>
        <v>2.4131944444444446</v>
      </c>
      <c r="N51" s="82">
        <f t="shared" si="7"/>
        <v>0.98677701674277007</v>
      </c>
    </row>
    <row r="52" spans="1:18" s="130" customFormat="1" x14ac:dyDescent="0.2">
      <c r="A52" s="54">
        <v>46</v>
      </c>
      <c r="B52" s="10" t="s">
        <v>314</v>
      </c>
      <c r="C52" s="84">
        <v>0.47222222222222227</v>
      </c>
      <c r="D52" s="84">
        <v>2.8333333333333335</v>
      </c>
      <c r="E52" s="214">
        <f t="shared" ref="E52" si="13">SUM(C52:D52)</f>
        <v>3.3055555555555558</v>
      </c>
      <c r="F52" s="82">
        <f t="shared" ref="F52" si="14">($O$1-E52)/$O$1</f>
        <v>0.98188736681887379</v>
      </c>
      <c r="G52" s="84">
        <v>0.43402777777777773</v>
      </c>
      <c r="H52" s="84">
        <v>5.7638888888888885E-2</v>
      </c>
      <c r="I52" s="122">
        <f t="shared" ref="I52" si="15">SUM(G52:H52)</f>
        <v>0.49166666666666664</v>
      </c>
      <c r="J52" s="82">
        <f t="shared" ref="J52" si="16">($O$1-I52)/$O$1</f>
        <v>0.99730593607305928</v>
      </c>
      <c r="K52" s="84">
        <v>3.5729166666666665</v>
      </c>
      <c r="L52" s="84">
        <v>0.21111111111111111</v>
      </c>
      <c r="M52" s="122">
        <f t="shared" si="6"/>
        <v>3.7840277777777778</v>
      </c>
      <c r="N52" s="82">
        <f t="shared" si="7"/>
        <v>0.97926560121765605</v>
      </c>
      <c r="O52" s="215"/>
      <c r="P52" s="7"/>
      <c r="Q52" s="7"/>
      <c r="R52" s="7"/>
    </row>
    <row r="53" spans="1:18" s="145" customFormat="1" ht="12" customHeight="1" x14ac:dyDescent="0.2">
      <c r="A53" s="100"/>
      <c r="B53" s="139"/>
      <c r="C53" s="133"/>
      <c r="D53" s="133"/>
      <c r="E53" s="146"/>
      <c r="F53" s="141"/>
      <c r="G53" s="133"/>
      <c r="H53" s="133"/>
      <c r="I53" s="140"/>
      <c r="J53" s="141"/>
      <c r="K53" s="133"/>
      <c r="L53" s="133"/>
      <c r="M53" s="140"/>
      <c r="N53" s="141"/>
      <c r="O53" s="147"/>
      <c r="P53" s="148"/>
      <c r="Q53" s="148"/>
      <c r="R53" s="148"/>
    </row>
    <row r="54" spans="1:18" s="145" customFormat="1" x14ac:dyDescent="0.2">
      <c r="A54" s="100"/>
      <c r="B54" s="136"/>
      <c r="C54" s="143"/>
      <c r="D54" s="143"/>
      <c r="E54" s="146"/>
      <c r="F54" s="141"/>
      <c r="G54" s="143"/>
      <c r="H54" s="143"/>
      <c r="I54" s="140"/>
      <c r="J54" s="141"/>
      <c r="K54" s="143"/>
      <c r="L54" s="143"/>
      <c r="M54" s="140"/>
      <c r="N54" s="141"/>
      <c r="O54" s="144"/>
      <c r="P54" s="97"/>
      <c r="Q54" s="97"/>
      <c r="R54" s="97"/>
    </row>
    <row r="55" spans="1:18" s="102" customFormat="1" x14ac:dyDescent="0.2">
      <c r="A55" s="100"/>
      <c r="B55" s="104"/>
      <c r="C55" s="110"/>
      <c r="D55" s="111"/>
      <c r="E55" s="108"/>
      <c r="F55" s="109"/>
      <c r="G55" s="149"/>
      <c r="H55" s="149"/>
      <c r="I55" s="146"/>
      <c r="J55" s="141"/>
      <c r="K55" s="110"/>
      <c r="L55" s="110"/>
      <c r="M55" s="146"/>
      <c r="N55" s="141"/>
    </row>
    <row r="56" spans="1:18" s="102" customFormat="1" x14ac:dyDescent="0.2">
      <c r="A56" s="100"/>
      <c r="B56" s="112"/>
      <c r="C56" s="113"/>
      <c r="D56" s="106"/>
      <c r="E56" s="108"/>
      <c r="F56" s="109"/>
      <c r="G56" s="105"/>
      <c r="H56" s="105"/>
      <c r="I56" s="86"/>
      <c r="J56" s="92"/>
      <c r="K56" s="117"/>
      <c r="L56" s="116"/>
      <c r="M56" s="86"/>
      <c r="N56" s="92"/>
    </row>
    <row r="57" spans="1:18" s="102" customFormat="1" x14ac:dyDescent="0.2">
      <c r="A57" s="100"/>
      <c r="B57" s="104"/>
      <c r="C57" s="113"/>
      <c r="D57" s="107"/>
      <c r="E57" s="108"/>
      <c r="F57" s="109"/>
      <c r="G57" s="105"/>
      <c r="H57" s="93"/>
      <c r="I57" s="86"/>
      <c r="J57" s="92"/>
      <c r="K57" s="117"/>
      <c r="L57" s="118"/>
      <c r="M57" s="86"/>
      <c r="N57" s="92"/>
    </row>
    <row r="58" spans="1:18" s="102" customFormat="1" x14ac:dyDescent="0.2">
      <c r="A58" s="100"/>
      <c r="B58" s="104"/>
      <c r="C58" s="114"/>
      <c r="D58" s="115"/>
      <c r="E58" s="108"/>
      <c r="F58" s="109"/>
      <c r="G58" s="105"/>
      <c r="H58" s="105"/>
      <c r="I58" s="86"/>
      <c r="J58" s="92"/>
      <c r="K58" s="119"/>
      <c r="L58" s="120"/>
      <c r="M58" s="86"/>
      <c r="N58" s="92"/>
    </row>
    <row r="83" spans="2:2" x14ac:dyDescent="0.2">
      <c r="B83" s="50"/>
    </row>
  </sheetData>
  <mergeCells count="7">
    <mergeCell ref="C31:F32"/>
    <mergeCell ref="A2:N2"/>
    <mergeCell ref="A3:E3"/>
    <mergeCell ref="A4:A5"/>
    <mergeCell ref="C4:F4"/>
    <mergeCell ref="G4:J4"/>
    <mergeCell ref="K4:N4"/>
  </mergeCells>
  <phoneticPr fontId="21" type="noConversion"/>
  <pageMargins left="0.35433070866141736" right="0.43307086614173229" top="0.6692913385826772" bottom="0.74803149606299213" header="0.43307086614173229" footer="0.43307086614173229"/>
  <pageSetup scale="67" fitToHeight="0" orientation="landscape" r:id="rId1"/>
  <headerFooter alignWithMargins="0">
    <oddFooter>&amp;CPage &amp;P of &amp;N</oddFooter>
  </headerFooter>
  <ignoredErrors>
    <ignoredError sqref="M7:M8 M2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94"/>
  <sheetViews>
    <sheetView view="pageBreakPreview" zoomScale="60" zoomScaleNormal="80" workbookViewId="0">
      <selection activeCell="O47" sqref="O47:R47"/>
    </sheetView>
  </sheetViews>
  <sheetFormatPr defaultColWidth="8.85546875" defaultRowHeight="12.75" x14ac:dyDescent="0.2"/>
  <cols>
    <col min="1" max="1" width="6.85546875" style="34" customWidth="1"/>
    <col min="2" max="2" width="43" style="34" bestFit="1" customWidth="1"/>
    <col min="3" max="3" width="10.7109375" style="35" customWidth="1"/>
    <col min="4" max="4" width="10.140625" style="35" customWidth="1"/>
    <col min="5" max="5" width="14" style="35" bestFit="1" customWidth="1"/>
    <col min="6" max="6" width="11.42578125" style="36" customWidth="1"/>
    <col min="7" max="7" width="10.140625" style="35" customWidth="1"/>
    <col min="8" max="8" width="11.42578125" style="35" customWidth="1"/>
    <col min="9" max="9" width="14.42578125" style="35" bestFit="1" customWidth="1"/>
    <col min="10" max="10" width="15.42578125" style="36" customWidth="1"/>
    <col min="11" max="11" width="11.28515625" style="35" customWidth="1"/>
    <col min="12" max="12" width="11.42578125" style="35" customWidth="1"/>
    <col min="13" max="13" width="14.42578125" style="35" bestFit="1" customWidth="1"/>
    <col min="14" max="14" width="16" style="36" customWidth="1"/>
    <col min="15" max="15" width="12" style="34" customWidth="1"/>
    <col min="16" max="17" width="8.85546875" style="34" customWidth="1"/>
    <col min="18" max="18" width="68.140625" style="34" customWidth="1"/>
    <col min="19" max="20" width="8.85546875" style="34" customWidth="1"/>
    <col min="21" max="21" width="7" style="34" bestFit="1" customWidth="1"/>
    <col min="22" max="16384" width="8.85546875" style="34"/>
  </cols>
  <sheetData>
    <row r="1" spans="1:19" s="69" customFormat="1" ht="18" customHeight="1" x14ac:dyDescent="0.2">
      <c r="A1" s="66"/>
      <c r="B1" s="66" t="s">
        <v>159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7" t="s">
        <v>160</v>
      </c>
      <c r="N1" s="85" t="s">
        <v>161</v>
      </c>
      <c r="O1" s="68">
        <v>182.5</v>
      </c>
    </row>
    <row r="2" spans="1:19" s="69" customFormat="1" ht="12.75" customHeight="1" x14ac:dyDescent="0.2">
      <c r="A2" s="378" t="s">
        <v>0</v>
      </c>
      <c r="B2" s="378"/>
      <c r="C2" s="378"/>
      <c r="D2" s="378"/>
      <c r="E2" s="378"/>
      <c r="F2" s="379"/>
      <c r="G2" s="379"/>
      <c r="H2" s="379"/>
      <c r="I2" s="379"/>
      <c r="J2" s="379"/>
      <c r="K2" s="379"/>
      <c r="L2" s="379"/>
      <c r="M2" s="379"/>
      <c r="N2" s="379"/>
    </row>
    <row r="3" spans="1:19" s="69" customFormat="1" ht="24.75" customHeight="1" x14ac:dyDescent="0.2">
      <c r="A3" s="378"/>
      <c r="B3" s="378"/>
      <c r="C3" s="378"/>
      <c r="D3" s="378"/>
      <c r="E3" s="378"/>
      <c r="F3" s="66"/>
      <c r="G3" s="66"/>
      <c r="H3" s="66"/>
      <c r="I3" s="66"/>
      <c r="J3" s="66"/>
      <c r="K3" s="66"/>
      <c r="L3" s="66"/>
      <c r="M3" s="66"/>
      <c r="N3" s="66"/>
    </row>
    <row r="4" spans="1:19" s="69" customFormat="1" ht="48.75" customHeight="1" x14ac:dyDescent="0.2">
      <c r="A4" s="380" t="s">
        <v>162</v>
      </c>
      <c r="B4" s="70" t="s">
        <v>163</v>
      </c>
      <c r="C4" s="337" t="s">
        <v>393</v>
      </c>
      <c r="D4" s="337"/>
      <c r="E4" s="337"/>
      <c r="F4" s="337"/>
      <c r="G4" s="337" t="s">
        <v>394</v>
      </c>
      <c r="H4" s="337"/>
      <c r="I4" s="337"/>
      <c r="J4" s="337"/>
      <c r="K4" s="337" t="s">
        <v>395</v>
      </c>
      <c r="L4" s="337"/>
      <c r="M4" s="337"/>
      <c r="N4" s="337"/>
      <c r="O4" s="382"/>
      <c r="P4" s="382"/>
      <c r="Q4" s="382"/>
      <c r="R4" s="382"/>
    </row>
    <row r="5" spans="1:19" s="69" customFormat="1" ht="142.5" x14ac:dyDescent="0.2">
      <c r="A5" s="381"/>
      <c r="B5" s="71" t="s">
        <v>172</v>
      </c>
      <c r="C5" s="73" t="s">
        <v>164</v>
      </c>
      <c r="D5" s="73" t="s">
        <v>165</v>
      </c>
      <c r="E5" s="73" t="s">
        <v>166</v>
      </c>
      <c r="F5" s="73" t="s">
        <v>167</v>
      </c>
      <c r="G5" s="73" t="s">
        <v>164</v>
      </c>
      <c r="H5" s="73" t="s">
        <v>165</v>
      </c>
      <c r="I5" s="73" t="s">
        <v>166</v>
      </c>
      <c r="J5" s="73" t="s">
        <v>167</v>
      </c>
      <c r="K5" s="73" t="s">
        <v>164</v>
      </c>
      <c r="L5" s="73" t="s">
        <v>165</v>
      </c>
      <c r="M5" s="73" t="s">
        <v>166</v>
      </c>
      <c r="N5" s="73" t="s">
        <v>167</v>
      </c>
      <c r="O5" s="382" t="s">
        <v>326</v>
      </c>
      <c r="P5" s="382"/>
      <c r="Q5" s="382"/>
      <c r="R5" s="382"/>
    </row>
    <row r="6" spans="1:19" x14ac:dyDescent="0.2">
      <c r="A6" s="64">
        <v>1</v>
      </c>
      <c r="B6" s="64">
        <v>2</v>
      </c>
      <c r="C6" s="65">
        <v>3</v>
      </c>
      <c r="D6" s="37">
        <v>4</v>
      </c>
      <c r="E6" s="37">
        <v>5</v>
      </c>
      <c r="F6" s="37">
        <v>6</v>
      </c>
      <c r="G6" s="65">
        <v>7</v>
      </c>
      <c r="H6" s="65">
        <v>8</v>
      </c>
      <c r="I6" s="65">
        <v>9</v>
      </c>
      <c r="J6" s="65">
        <v>10</v>
      </c>
      <c r="K6" s="65">
        <v>11</v>
      </c>
      <c r="L6" s="65">
        <v>12</v>
      </c>
      <c r="M6" s="65">
        <v>13</v>
      </c>
      <c r="N6" s="65">
        <v>14</v>
      </c>
      <c r="O6" s="383"/>
      <c r="P6" s="383"/>
      <c r="Q6" s="383"/>
      <c r="R6" s="383"/>
    </row>
    <row r="7" spans="1:19" s="2" customFormat="1" x14ac:dyDescent="0.2">
      <c r="A7" s="54">
        <v>1</v>
      </c>
      <c r="B7" s="316" t="s">
        <v>316</v>
      </c>
      <c r="C7" s="309">
        <v>4.5888888888888895</v>
      </c>
      <c r="D7" s="103">
        <v>0</v>
      </c>
      <c r="E7" s="122">
        <f t="shared" ref="E7:E41" si="0">SUM(C7:D7)</f>
        <v>4.5888888888888895</v>
      </c>
      <c r="F7" s="82">
        <f t="shared" ref="F7:F8" si="1">($O$1-E7)/$O$1</f>
        <v>0.97485540334855392</v>
      </c>
      <c r="G7" s="315">
        <v>2.2916666666666665</v>
      </c>
      <c r="H7" s="315">
        <v>1.9076388888888889</v>
      </c>
      <c r="I7" s="122">
        <f t="shared" ref="I7:I41" si="2">SUM(G7:H7)</f>
        <v>4.1993055555555552</v>
      </c>
      <c r="J7" s="82">
        <f t="shared" ref="J7:J8" si="3">($O$1-I7)/$O$1</f>
        <v>0.97699010654490104</v>
      </c>
      <c r="K7" s="235">
        <v>2.2284722222222224</v>
      </c>
      <c r="L7" s="237">
        <v>0</v>
      </c>
      <c r="M7" s="122">
        <f t="shared" ref="M7:M41" si="4">SUM(K7:L7)</f>
        <v>2.2284722222222224</v>
      </c>
      <c r="N7" s="82">
        <f t="shared" ref="N7:N8" si="5">($O$1-M7)/$O$1</f>
        <v>0.98778919330289194</v>
      </c>
      <c r="O7" s="371"/>
      <c r="P7" s="371"/>
      <c r="Q7" s="371"/>
      <c r="R7" s="371"/>
      <c r="S7" s="313"/>
    </row>
    <row r="8" spans="1:19" s="2" customFormat="1" x14ac:dyDescent="0.2">
      <c r="A8" s="54">
        <v>2</v>
      </c>
      <c r="B8" s="316" t="s">
        <v>317</v>
      </c>
      <c r="C8" s="310">
        <v>1.4291666666666665</v>
      </c>
      <c r="D8" s="103" t="s">
        <v>274</v>
      </c>
      <c r="E8" s="122">
        <f t="shared" si="0"/>
        <v>1.4291666666666665</v>
      </c>
      <c r="F8" s="82">
        <f t="shared" si="1"/>
        <v>0.99216894977168946</v>
      </c>
      <c r="G8" s="315">
        <v>0.83263888888888893</v>
      </c>
      <c r="H8" s="235">
        <v>0.56319444444444444</v>
      </c>
      <c r="I8" s="122">
        <f t="shared" si="2"/>
        <v>1.3958333333333335</v>
      </c>
      <c r="J8" s="82">
        <f t="shared" si="3"/>
        <v>0.99235159817351593</v>
      </c>
      <c r="K8" s="328">
        <v>1.2319444444444445</v>
      </c>
      <c r="L8" s="237">
        <v>0.15763888888888888</v>
      </c>
      <c r="M8" s="122">
        <f t="shared" si="4"/>
        <v>1.3895833333333334</v>
      </c>
      <c r="N8" s="82">
        <f t="shared" si="5"/>
        <v>0.99238584474885849</v>
      </c>
      <c r="O8" s="371"/>
      <c r="P8" s="371"/>
      <c r="Q8" s="371"/>
      <c r="R8" s="371"/>
      <c r="S8" s="313"/>
    </row>
    <row r="9" spans="1:19" s="2" customFormat="1" x14ac:dyDescent="0.2">
      <c r="A9" s="54">
        <v>3</v>
      </c>
      <c r="B9" s="316" t="s">
        <v>515</v>
      </c>
      <c r="C9" s="309"/>
      <c r="D9" s="103"/>
      <c r="E9" s="122"/>
      <c r="F9" s="82"/>
      <c r="G9" s="235">
        <v>0.39305555555555555</v>
      </c>
      <c r="H9" s="237">
        <v>0</v>
      </c>
      <c r="I9" s="122">
        <f t="shared" ref="I9:I10" si="6">SUM(G9:H9)</f>
        <v>0.39305555555555555</v>
      </c>
      <c r="J9" s="82">
        <f t="shared" ref="J9:J10" si="7">($O$1-I9)/$O$1</f>
        <v>0.99784627092846279</v>
      </c>
      <c r="K9" s="235">
        <v>0.18402777777777779</v>
      </c>
      <c r="L9" s="237">
        <v>0</v>
      </c>
      <c r="M9" s="122">
        <f t="shared" ref="M9:M10" si="8">SUM(K9:L9)</f>
        <v>0.18402777777777779</v>
      </c>
      <c r="N9" s="82">
        <f t="shared" ref="N9:N10" si="9">($O$1-M9)/$O$1</f>
        <v>0.9989916286149163</v>
      </c>
      <c r="O9" s="371"/>
      <c r="P9" s="371"/>
      <c r="Q9" s="371"/>
      <c r="R9" s="371"/>
      <c r="S9" s="313"/>
    </row>
    <row r="10" spans="1:19" s="2" customFormat="1" x14ac:dyDescent="0.2">
      <c r="A10" s="54">
        <v>4</v>
      </c>
      <c r="B10" s="316" t="s">
        <v>516</v>
      </c>
      <c r="C10" s="310"/>
      <c r="D10" s="103"/>
      <c r="E10" s="122"/>
      <c r="F10" s="82"/>
      <c r="G10" s="235">
        <v>0</v>
      </c>
      <c r="H10" s="237">
        <v>0</v>
      </c>
      <c r="I10" s="122">
        <f t="shared" si="6"/>
        <v>0</v>
      </c>
      <c r="J10" s="82">
        <f t="shared" si="7"/>
        <v>1</v>
      </c>
      <c r="K10" s="235">
        <v>0</v>
      </c>
      <c r="L10" s="237">
        <v>0</v>
      </c>
      <c r="M10" s="122">
        <f t="shared" si="8"/>
        <v>0</v>
      </c>
      <c r="N10" s="82">
        <f t="shared" si="9"/>
        <v>1</v>
      </c>
      <c r="O10" s="371"/>
      <c r="P10" s="371"/>
      <c r="Q10" s="371"/>
      <c r="R10" s="371"/>
      <c r="S10" s="313"/>
    </row>
    <row r="11" spans="1:19" s="21" customFormat="1" x14ac:dyDescent="0.2">
      <c r="A11" s="54">
        <v>5</v>
      </c>
      <c r="B11" s="317" t="s">
        <v>495</v>
      </c>
      <c r="C11" s="314">
        <v>1.5583333333333333</v>
      </c>
      <c r="D11" s="314">
        <v>1.9597222222222221</v>
      </c>
      <c r="E11" s="122">
        <f t="shared" si="0"/>
        <v>3.5180555555555557</v>
      </c>
      <c r="F11" s="82">
        <f>($O$1-E11)/$O$1</f>
        <v>0.98072298325722984</v>
      </c>
      <c r="G11" s="295">
        <v>3.473611111111111</v>
      </c>
      <c r="H11" s="294">
        <v>3.6027777777777779</v>
      </c>
      <c r="I11" s="122">
        <f t="shared" si="2"/>
        <v>7.0763888888888893</v>
      </c>
      <c r="J11" s="82">
        <f t="shared" ref="J11:J22" si="10">($O$1-I11)/$O$1</f>
        <v>0.96122526636225269</v>
      </c>
      <c r="K11" s="295">
        <v>2.7854166666666664</v>
      </c>
      <c r="L11" s="294">
        <v>8.1138888888888889</v>
      </c>
      <c r="M11" s="122">
        <f t="shared" si="4"/>
        <v>10.899305555555555</v>
      </c>
      <c r="N11" s="82">
        <f t="shared" ref="N11:N22" si="11">($O$1-M11)/$O$1</f>
        <v>0.94027777777777788</v>
      </c>
      <c r="O11" s="371"/>
      <c r="P11" s="371"/>
      <c r="Q11" s="371"/>
      <c r="R11" s="371"/>
    </row>
    <row r="12" spans="1:19" s="21" customFormat="1" x14ac:dyDescent="0.2">
      <c r="A12" s="54">
        <v>6</v>
      </c>
      <c r="B12" s="317" t="s">
        <v>129</v>
      </c>
      <c r="C12" s="101">
        <v>1.7909722222222222</v>
      </c>
      <c r="D12" s="121">
        <v>0.1076388888888889</v>
      </c>
      <c r="E12" s="122">
        <f t="shared" si="0"/>
        <v>1.898611111111111</v>
      </c>
      <c r="F12" s="82">
        <f>($O$1-E12)/$O$1</f>
        <v>0.98959665144596654</v>
      </c>
      <c r="G12" s="295">
        <v>1.2694444444444444</v>
      </c>
      <c r="H12" s="306">
        <v>0.24861111111111112</v>
      </c>
      <c r="I12" s="122">
        <f t="shared" si="2"/>
        <v>1.5180555555555555</v>
      </c>
      <c r="J12" s="82">
        <f t="shared" si="10"/>
        <v>0.99168188736681895</v>
      </c>
      <c r="K12" s="295">
        <v>0</v>
      </c>
      <c r="L12" s="294">
        <v>0.95000000000000007</v>
      </c>
      <c r="M12" s="122">
        <f t="shared" si="4"/>
        <v>0.95000000000000007</v>
      </c>
      <c r="N12" s="82">
        <f t="shared" si="11"/>
        <v>0.99479452054794526</v>
      </c>
      <c r="O12" s="371"/>
      <c r="P12" s="371"/>
      <c r="Q12" s="371"/>
      <c r="R12" s="371"/>
    </row>
    <row r="13" spans="1:19" s="21" customFormat="1" x14ac:dyDescent="0.2">
      <c r="A13" s="54">
        <v>7</v>
      </c>
      <c r="B13" s="317" t="s">
        <v>130</v>
      </c>
      <c r="C13" s="122">
        <v>0.92847222222222225</v>
      </c>
      <c r="D13" s="122">
        <v>0.47638888888888892</v>
      </c>
      <c r="E13" s="122">
        <f t="shared" si="0"/>
        <v>1.4048611111111111</v>
      </c>
      <c r="F13" s="82">
        <f>($O$1-E13)/$O$1</f>
        <v>0.99230213089802133</v>
      </c>
      <c r="G13" s="295">
        <v>1.1451388888888889</v>
      </c>
      <c r="H13" s="293">
        <v>0</v>
      </c>
      <c r="I13" s="122">
        <f t="shared" si="2"/>
        <v>1.1451388888888889</v>
      </c>
      <c r="J13" s="82">
        <f t="shared" si="10"/>
        <v>0.99372526636225267</v>
      </c>
      <c r="K13" s="292">
        <v>0</v>
      </c>
      <c r="L13" s="294">
        <v>1.59375</v>
      </c>
      <c r="M13" s="122">
        <f t="shared" si="4"/>
        <v>1.59375</v>
      </c>
      <c r="N13" s="82">
        <f t="shared" si="11"/>
        <v>0.99126712328767119</v>
      </c>
      <c r="O13" s="371"/>
      <c r="P13" s="371"/>
      <c r="Q13" s="371"/>
      <c r="R13" s="371"/>
    </row>
    <row r="14" spans="1:19" s="21" customFormat="1" x14ac:dyDescent="0.2">
      <c r="A14" s="54">
        <v>8</v>
      </c>
      <c r="B14" s="317" t="s">
        <v>131</v>
      </c>
      <c r="C14" s="122">
        <v>0.78680555555555554</v>
      </c>
      <c r="D14" s="122">
        <v>3.1729166666666671</v>
      </c>
      <c r="E14" s="122">
        <f t="shared" si="0"/>
        <v>3.9597222222222226</v>
      </c>
      <c r="F14" s="82">
        <f>($O$1-E14)/$O$1</f>
        <v>0.978302891933029</v>
      </c>
      <c r="G14" s="292">
        <v>0.8534722222222223</v>
      </c>
      <c r="H14" s="293">
        <v>0</v>
      </c>
      <c r="I14" s="122">
        <f t="shared" si="2"/>
        <v>0.8534722222222223</v>
      </c>
      <c r="J14" s="82">
        <f t="shared" si="10"/>
        <v>0.99532343987823435</v>
      </c>
      <c r="K14" s="292">
        <v>0</v>
      </c>
      <c r="L14" s="294">
        <v>0.47083333333333338</v>
      </c>
      <c r="M14" s="122">
        <f t="shared" si="4"/>
        <v>0.47083333333333338</v>
      </c>
      <c r="N14" s="82">
        <f t="shared" si="11"/>
        <v>0.99742009132420095</v>
      </c>
      <c r="O14" s="371"/>
      <c r="P14" s="371"/>
      <c r="Q14" s="371"/>
      <c r="R14" s="371"/>
    </row>
    <row r="15" spans="1:19" s="21" customFormat="1" x14ac:dyDescent="0.2">
      <c r="A15" s="54">
        <v>9</v>
      </c>
      <c r="B15" s="317" t="s">
        <v>210</v>
      </c>
      <c r="C15" s="101" t="s">
        <v>324</v>
      </c>
      <c r="D15" s="121">
        <v>0</v>
      </c>
      <c r="E15" s="122">
        <f t="shared" ref="E15:E24" si="12">SUM(C15:D15)</f>
        <v>0</v>
      </c>
      <c r="F15" s="82">
        <f>($O$1-E15)/$O$1</f>
        <v>1</v>
      </c>
      <c r="G15" s="234">
        <v>2.098611111111111</v>
      </c>
      <c r="H15" s="84">
        <v>0</v>
      </c>
      <c r="I15" s="122">
        <f t="shared" ref="I15:I24" si="13">SUM(G15:H15)</f>
        <v>2.098611111111111</v>
      </c>
      <c r="J15" s="82">
        <f t="shared" si="10"/>
        <v>0.98850076103500772</v>
      </c>
      <c r="K15" s="84">
        <v>0.21805555555555556</v>
      </c>
      <c r="L15" s="84">
        <v>1.0416666666666666E-2</v>
      </c>
      <c r="M15" s="122">
        <f t="shared" ref="M15:M24" si="14">SUM(K15:L15)</f>
        <v>0.22847222222222222</v>
      </c>
      <c r="N15" s="82">
        <f t="shared" si="11"/>
        <v>0.99874809741248094</v>
      </c>
      <c r="O15" s="371"/>
      <c r="P15" s="371"/>
      <c r="Q15" s="371"/>
      <c r="R15" s="371"/>
    </row>
    <row r="16" spans="1:19" s="21" customFormat="1" x14ac:dyDescent="0.2">
      <c r="A16" s="54">
        <v>10</v>
      </c>
      <c r="B16" s="318" t="s">
        <v>81</v>
      </c>
      <c r="C16" s="122">
        <v>0</v>
      </c>
      <c r="D16" s="122">
        <v>0</v>
      </c>
      <c r="E16" s="122">
        <f t="shared" si="12"/>
        <v>0</v>
      </c>
      <c r="F16" s="82">
        <f>(CUTTACK!$O$1-E16)/CUTTACK!$O$1</f>
        <v>1</v>
      </c>
      <c r="G16" s="122">
        <v>0</v>
      </c>
      <c r="H16" s="122">
        <v>0</v>
      </c>
      <c r="I16" s="122">
        <f t="shared" si="13"/>
        <v>0</v>
      </c>
      <c r="J16" s="82">
        <f t="shared" si="10"/>
        <v>1</v>
      </c>
      <c r="K16" s="122">
        <v>0</v>
      </c>
      <c r="L16" s="122">
        <v>0.52083333333333337</v>
      </c>
      <c r="M16" s="122">
        <f t="shared" si="14"/>
        <v>0.52083333333333337</v>
      </c>
      <c r="N16" s="82">
        <f t="shared" si="11"/>
        <v>0.99714611872146108</v>
      </c>
      <c r="O16" s="377"/>
      <c r="P16" s="377"/>
      <c r="Q16" s="377"/>
      <c r="R16" s="377"/>
    </row>
    <row r="17" spans="1:18" s="2" customFormat="1" x14ac:dyDescent="0.2">
      <c r="A17" s="54">
        <v>11</v>
      </c>
      <c r="B17" s="317" t="s">
        <v>82</v>
      </c>
      <c r="C17" s="101">
        <v>12.745833333333332</v>
      </c>
      <c r="D17" s="101">
        <v>1.325</v>
      </c>
      <c r="E17" s="122">
        <f t="shared" si="12"/>
        <v>14.070833333333331</v>
      </c>
      <c r="F17" s="82">
        <f>($O$1-E17)/$O$1</f>
        <v>0.92289954337899549</v>
      </c>
      <c r="G17" s="84">
        <v>8.8562500000000011</v>
      </c>
      <c r="H17" s="84">
        <v>2.3590277777777779</v>
      </c>
      <c r="I17" s="122">
        <f t="shared" si="13"/>
        <v>11.215277777777779</v>
      </c>
      <c r="J17" s="82">
        <f t="shared" si="10"/>
        <v>0.93854642313546421</v>
      </c>
      <c r="K17" s="79">
        <v>0.4375</v>
      </c>
      <c r="L17" s="79">
        <v>0.66249999999999998</v>
      </c>
      <c r="M17" s="122">
        <f t="shared" si="14"/>
        <v>1.1000000000000001</v>
      </c>
      <c r="N17" s="82">
        <f t="shared" si="11"/>
        <v>0.9939726027397261</v>
      </c>
      <c r="O17" s="371"/>
      <c r="P17" s="371"/>
      <c r="Q17" s="371"/>
      <c r="R17" s="371"/>
    </row>
    <row r="18" spans="1:18" s="2" customFormat="1" x14ac:dyDescent="0.2">
      <c r="A18" s="54">
        <v>12</v>
      </c>
      <c r="B18" s="317" t="s">
        <v>83</v>
      </c>
      <c r="C18" s="101">
        <v>4.6784722222222221</v>
      </c>
      <c r="D18" s="101">
        <v>2.0354166666666669</v>
      </c>
      <c r="E18" s="122">
        <f t="shared" si="12"/>
        <v>6.7138888888888886</v>
      </c>
      <c r="F18" s="82">
        <f>($O$1-E18)/$O$1</f>
        <v>0.96321156773211558</v>
      </c>
      <c r="G18" s="84">
        <v>23.086805555555557</v>
      </c>
      <c r="H18" s="79">
        <v>4.0972222222222222E-2</v>
      </c>
      <c r="I18" s="122">
        <f t="shared" si="13"/>
        <v>23.12777777777778</v>
      </c>
      <c r="J18" s="82">
        <f t="shared" si="10"/>
        <v>0.8732724505327244</v>
      </c>
      <c r="K18" s="84">
        <v>57.127777777777773</v>
      </c>
      <c r="L18" s="84">
        <v>1.9104166666666667</v>
      </c>
      <c r="M18" s="122">
        <f t="shared" si="14"/>
        <v>59.038194444444443</v>
      </c>
      <c r="N18" s="82">
        <f t="shared" si="11"/>
        <v>0.67650304414003049</v>
      </c>
      <c r="O18" s="371"/>
      <c r="P18" s="371"/>
      <c r="Q18" s="371"/>
      <c r="R18" s="371"/>
    </row>
    <row r="19" spans="1:18" s="2" customFormat="1" x14ac:dyDescent="0.2">
      <c r="A19" s="54">
        <v>13</v>
      </c>
      <c r="B19" s="317" t="s">
        <v>335</v>
      </c>
      <c r="C19" s="101">
        <v>0.33888888888888885</v>
      </c>
      <c r="D19" s="101">
        <v>0.17569444444444446</v>
      </c>
      <c r="E19" s="122">
        <f t="shared" si="12"/>
        <v>0.51458333333333328</v>
      </c>
      <c r="F19" s="82">
        <f t="shared" ref="F19" si="15">($O$1-E19)/$O$1</f>
        <v>0.99718036529680376</v>
      </c>
      <c r="G19" s="84">
        <v>1.5819444444444446</v>
      </c>
      <c r="H19" s="79">
        <v>4.2361111111111106E-2</v>
      </c>
      <c r="I19" s="122">
        <f t="shared" si="13"/>
        <v>1.6243055555555557</v>
      </c>
      <c r="J19" s="82">
        <f t="shared" si="10"/>
        <v>0.99109969558599686</v>
      </c>
      <c r="K19" s="79">
        <v>0.99722222222222223</v>
      </c>
      <c r="L19" s="84">
        <v>1.2506944444444443</v>
      </c>
      <c r="M19" s="122">
        <f t="shared" si="14"/>
        <v>2.2479166666666668</v>
      </c>
      <c r="N19" s="82">
        <f t="shared" si="11"/>
        <v>0.98768264840182651</v>
      </c>
      <c r="O19" s="371"/>
      <c r="P19" s="371"/>
      <c r="Q19" s="371"/>
      <c r="R19" s="371"/>
    </row>
    <row r="20" spans="1:18" s="2" customFormat="1" x14ac:dyDescent="0.2">
      <c r="A20" s="54">
        <v>14</v>
      </c>
      <c r="B20" s="317" t="s">
        <v>79</v>
      </c>
      <c r="C20" s="101">
        <v>0.73402777777777783</v>
      </c>
      <c r="D20" s="101">
        <v>1.752777777777778</v>
      </c>
      <c r="E20" s="122">
        <f t="shared" si="12"/>
        <v>2.4868055555555557</v>
      </c>
      <c r="F20" s="82">
        <f>($O$1-E20)/$O$1</f>
        <v>0.98637366818873673</v>
      </c>
      <c r="G20" s="84">
        <v>1.4722222222222223</v>
      </c>
      <c r="H20" s="84">
        <v>1.1833333333333333</v>
      </c>
      <c r="I20" s="122">
        <f t="shared" si="13"/>
        <v>2.6555555555555559</v>
      </c>
      <c r="J20" s="82">
        <f t="shared" si="10"/>
        <v>0.98544901065449009</v>
      </c>
      <c r="K20" s="84">
        <v>1.2854166666666667</v>
      </c>
      <c r="L20" s="84">
        <v>2.5104166666666665</v>
      </c>
      <c r="M20" s="122">
        <f t="shared" si="14"/>
        <v>3.7958333333333334</v>
      </c>
      <c r="N20" s="82">
        <f t="shared" si="11"/>
        <v>0.9792009132420092</v>
      </c>
      <c r="O20" s="371"/>
      <c r="P20" s="371"/>
      <c r="Q20" s="371"/>
      <c r="R20" s="371"/>
    </row>
    <row r="21" spans="1:18" s="2" customFormat="1" x14ac:dyDescent="0.2">
      <c r="A21" s="54">
        <v>15</v>
      </c>
      <c r="B21" s="317" t="s">
        <v>80</v>
      </c>
      <c r="C21" s="101">
        <v>0.18888888888888888</v>
      </c>
      <c r="D21" s="101">
        <v>0.37847222222222227</v>
      </c>
      <c r="E21" s="122">
        <f t="shared" si="12"/>
        <v>0.5673611111111112</v>
      </c>
      <c r="F21" s="82">
        <f>($O$1-E21)/$O$1</f>
        <v>0.99689117199391175</v>
      </c>
      <c r="G21" s="79">
        <v>0.43472222222222223</v>
      </c>
      <c r="H21" s="79">
        <v>0</v>
      </c>
      <c r="I21" s="122">
        <f t="shared" si="13"/>
        <v>0.43472222222222223</v>
      </c>
      <c r="J21" s="82">
        <f t="shared" si="10"/>
        <v>0.99761796042617956</v>
      </c>
      <c r="K21" s="84">
        <v>1.3888888888888891</v>
      </c>
      <c r="L21" s="79">
        <v>4.9305555555555554E-2</v>
      </c>
      <c r="M21" s="122">
        <f t="shared" si="14"/>
        <v>1.4381944444444446</v>
      </c>
      <c r="N21" s="82">
        <f t="shared" si="11"/>
        <v>0.99211948249619486</v>
      </c>
      <c r="O21" s="371"/>
      <c r="P21" s="371"/>
      <c r="Q21" s="371"/>
      <c r="R21" s="371"/>
    </row>
    <row r="22" spans="1:18" s="2" customFormat="1" x14ac:dyDescent="0.2">
      <c r="A22" s="54">
        <v>16</v>
      </c>
      <c r="B22" s="317" t="s">
        <v>289</v>
      </c>
      <c r="C22" s="101">
        <v>0.10486111111111111</v>
      </c>
      <c r="D22" s="101">
        <v>7.013888888888889E-2</v>
      </c>
      <c r="E22" s="122">
        <f t="shared" si="12"/>
        <v>0.17499999999999999</v>
      </c>
      <c r="F22" s="82">
        <f>($O$1-E22)/$O$1</f>
        <v>0.9990410958904109</v>
      </c>
      <c r="G22" s="79">
        <v>0.49305555555555558</v>
      </c>
      <c r="H22" s="79">
        <v>0</v>
      </c>
      <c r="I22" s="122">
        <f t="shared" si="13"/>
        <v>0.49305555555555558</v>
      </c>
      <c r="J22" s="82">
        <f t="shared" si="10"/>
        <v>0.99729832572298338</v>
      </c>
      <c r="K22" s="79">
        <v>6.805555555555555E-2</v>
      </c>
      <c r="L22" s="79">
        <v>0</v>
      </c>
      <c r="M22" s="122">
        <f t="shared" si="14"/>
        <v>6.805555555555555E-2</v>
      </c>
      <c r="N22" s="82">
        <f t="shared" si="11"/>
        <v>0.99962709284627094</v>
      </c>
      <c r="O22" s="371"/>
      <c r="P22" s="371"/>
      <c r="Q22" s="371"/>
      <c r="R22" s="371"/>
    </row>
    <row r="23" spans="1:18" s="2" customFormat="1" x14ac:dyDescent="0.2">
      <c r="A23" s="54">
        <v>17</v>
      </c>
      <c r="B23" s="317" t="s">
        <v>333</v>
      </c>
      <c r="C23" s="101">
        <v>0.22083333333333333</v>
      </c>
      <c r="D23" s="101">
        <v>7.9861111111111105E-2</v>
      </c>
      <c r="E23" s="122">
        <f t="shared" si="12"/>
        <v>0.30069444444444443</v>
      </c>
      <c r="F23" s="82">
        <f t="shared" ref="F23:F24" si="16">($O$1-E23)/$O$1</f>
        <v>0.99835235920852361</v>
      </c>
      <c r="G23" s="79">
        <v>0.38541666666666669</v>
      </c>
      <c r="H23" s="79">
        <v>0</v>
      </c>
      <c r="I23" s="122">
        <f t="shared" si="13"/>
        <v>0.38541666666666669</v>
      </c>
      <c r="J23" s="82">
        <f t="shared" ref="J23:J24" si="17">($O$1-I23)/$O$1</f>
        <v>0.99788812785388137</v>
      </c>
      <c r="K23" s="79">
        <v>0.29791666666666666</v>
      </c>
      <c r="L23" s="79">
        <v>0</v>
      </c>
      <c r="M23" s="122">
        <f t="shared" si="14"/>
        <v>0.29791666666666666</v>
      </c>
      <c r="N23" s="82">
        <f t="shared" ref="N23:N24" si="18">($O$1-M23)/$O$1</f>
        <v>0.99836757990867575</v>
      </c>
      <c r="O23" s="371"/>
      <c r="P23" s="371"/>
      <c r="Q23" s="371"/>
      <c r="R23" s="371"/>
    </row>
    <row r="24" spans="1:18" s="2" customFormat="1" x14ac:dyDescent="0.2">
      <c r="A24" s="54">
        <v>18</v>
      </c>
      <c r="B24" s="317" t="s">
        <v>334</v>
      </c>
      <c r="C24" s="101">
        <v>0.22291666666666665</v>
      </c>
      <c r="D24" s="307">
        <v>0</v>
      </c>
      <c r="E24" s="122">
        <f t="shared" si="12"/>
        <v>0.22291666666666665</v>
      </c>
      <c r="F24" s="82">
        <f t="shared" si="16"/>
        <v>0.99877853881278544</v>
      </c>
      <c r="G24" s="79">
        <v>0.37708333333333338</v>
      </c>
      <c r="H24" s="79">
        <v>0</v>
      </c>
      <c r="I24" s="122">
        <f t="shared" si="13"/>
        <v>0.37708333333333338</v>
      </c>
      <c r="J24" s="82">
        <f t="shared" si="17"/>
        <v>0.9979337899543379</v>
      </c>
      <c r="K24" s="79">
        <v>0.36041666666666666</v>
      </c>
      <c r="L24" s="79">
        <v>0</v>
      </c>
      <c r="M24" s="122">
        <f t="shared" si="14"/>
        <v>0.36041666666666666</v>
      </c>
      <c r="N24" s="82">
        <f t="shared" si="18"/>
        <v>0.99802511415525108</v>
      </c>
      <c r="O24" s="371"/>
      <c r="P24" s="371"/>
      <c r="Q24" s="371"/>
      <c r="R24" s="371"/>
    </row>
    <row r="25" spans="1:18" s="2" customFormat="1" x14ac:dyDescent="0.2">
      <c r="A25" s="54">
        <v>19</v>
      </c>
      <c r="B25" s="317" t="s">
        <v>517</v>
      </c>
      <c r="C25" s="311">
        <v>23.841666666666669</v>
      </c>
      <c r="D25" s="121">
        <v>5.6944444444444443E-2</v>
      </c>
      <c r="E25" s="122">
        <f t="shared" si="0"/>
        <v>23.898611111111112</v>
      </c>
      <c r="F25" s="82">
        <f>(CUTTACK!$O$1-E25)/CUTTACK!$O$1</f>
        <v>0.86904870624048702</v>
      </c>
      <c r="G25" s="315">
        <v>0.9770833333333333</v>
      </c>
      <c r="H25" s="236">
        <v>0</v>
      </c>
      <c r="I25" s="122">
        <f t="shared" si="2"/>
        <v>0.9770833333333333</v>
      </c>
      <c r="J25" s="82">
        <f>($O$1-I25)/$O$1</f>
        <v>0.99464611872146125</v>
      </c>
      <c r="K25" s="235">
        <v>0.59097222222222223</v>
      </c>
      <c r="L25" s="237">
        <v>0</v>
      </c>
      <c r="M25" s="122">
        <f t="shared" si="4"/>
        <v>0.59097222222222223</v>
      </c>
      <c r="N25" s="82">
        <f>($O$1-M25)/$O$1</f>
        <v>0.99676179604261794</v>
      </c>
      <c r="O25" s="371"/>
      <c r="P25" s="371"/>
      <c r="Q25" s="371"/>
      <c r="R25" s="371"/>
    </row>
    <row r="26" spans="1:18" s="2" customFormat="1" x14ac:dyDescent="0.2">
      <c r="A26" s="54">
        <v>20</v>
      </c>
      <c r="B26" s="317" t="s">
        <v>518</v>
      </c>
      <c r="C26" s="311">
        <v>23.697222222222223</v>
      </c>
      <c r="D26" s="121">
        <v>7.4305555555555555E-2</v>
      </c>
      <c r="E26" s="122">
        <f t="shared" si="0"/>
        <v>23.771527777777777</v>
      </c>
      <c r="F26" s="82">
        <f>(CUTTACK!$O$1-E26)/CUTTACK!$O$1</f>
        <v>0.86974505327245055</v>
      </c>
      <c r="G26" s="315">
        <v>1.0569444444444445</v>
      </c>
      <c r="H26" s="236">
        <v>0.78541666666666676</v>
      </c>
      <c r="I26" s="122">
        <f t="shared" si="2"/>
        <v>1.8423611111111113</v>
      </c>
      <c r="J26" s="82">
        <f t="shared" ref="J26:J34" si="19">($O$1-I26)/$O$1</f>
        <v>0.98990487062404875</v>
      </c>
      <c r="K26" s="235">
        <v>0.43611111111111112</v>
      </c>
      <c r="L26" s="237">
        <v>0</v>
      </c>
      <c r="M26" s="122">
        <f t="shared" si="4"/>
        <v>0.43611111111111112</v>
      </c>
      <c r="N26" s="82">
        <f t="shared" ref="N26:N34" si="20">($O$1-M26)/$O$1</f>
        <v>0.99761035007610355</v>
      </c>
      <c r="O26" s="371"/>
      <c r="P26" s="371"/>
      <c r="Q26" s="371"/>
      <c r="R26" s="371"/>
    </row>
    <row r="27" spans="1:18" s="2" customFormat="1" x14ac:dyDescent="0.2">
      <c r="A27" s="54">
        <v>21</v>
      </c>
      <c r="B27" s="317" t="s">
        <v>234</v>
      </c>
      <c r="C27" s="121">
        <v>1.5798611111111109</v>
      </c>
      <c r="D27" s="103">
        <v>0</v>
      </c>
      <c r="E27" s="122">
        <f t="shared" si="0"/>
        <v>1.5798611111111109</v>
      </c>
      <c r="F27" s="82">
        <f>(CUTTACK!$O$1-E27)/CUTTACK!$O$1</f>
        <v>0.99134322678843223</v>
      </c>
      <c r="G27" s="315">
        <v>0.22500000000000001</v>
      </c>
      <c r="H27" s="236">
        <v>0</v>
      </c>
      <c r="I27" s="122">
        <f t="shared" si="2"/>
        <v>0.22500000000000001</v>
      </c>
      <c r="J27" s="82">
        <f t="shared" si="19"/>
        <v>0.99876712328767125</v>
      </c>
      <c r="K27" s="237"/>
      <c r="L27" s="237"/>
      <c r="M27" s="122"/>
      <c r="N27" s="82"/>
      <c r="O27" s="371"/>
      <c r="P27" s="371"/>
      <c r="Q27" s="371"/>
      <c r="R27" s="371"/>
    </row>
    <row r="28" spans="1:18" s="2" customFormat="1" x14ac:dyDescent="0.2">
      <c r="A28" s="54">
        <v>22</v>
      </c>
      <c r="B28" s="317" t="s">
        <v>488</v>
      </c>
      <c r="C28" s="103">
        <v>0</v>
      </c>
      <c r="D28" s="103">
        <v>0</v>
      </c>
      <c r="E28" s="122">
        <f t="shared" si="0"/>
        <v>0</v>
      </c>
      <c r="F28" s="82">
        <f>(CUTTACK!$O$1-E28)/CUTTACK!$O$1</f>
        <v>1</v>
      </c>
      <c r="G28" s="315">
        <v>0.87916666666666676</v>
      </c>
      <c r="H28" s="236">
        <v>0</v>
      </c>
      <c r="I28" s="122">
        <f t="shared" si="2"/>
        <v>0.87916666666666676</v>
      </c>
      <c r="J28" s="82">
        <f t="shared" si="19"/>
        <v>0.99518264840182646</v>
      </c>
      <c r="K28" s="237"/>
      <c r="L28" s="237"/>
      <c r="M28" s="122"/>
      <c r="N28" s="82"/>
      <c r="O28" s="371"/>
      <c r="P28" s="371"/>
      <c r="Q28" s="371"/>
      <c r="R28" s="371"/>
    </row>
    <row r="29" spans="1:18" s="2" customFormat="1" x14ac:dyDescent="0.2">
      <c r="A29" s="54">
        <v>23</v>
      </c>
      <c r="B29" s="317" t="s">
        <v>235</v>
      </c>
      <c r="C29" s="307">
        <v>2.2298611111111111</v>
      </c>
      <c r="D29" s="312">
        <v>2.3625000000000003</v>
      </c>
      <c r="E29" s="122">
        <f t="shared" si="0"/>
        <v>4.5923611111111118</v>
      </c>
      <c r="F29" s="82">
        <f>(CUTTACK!$O$1-E29)/CUTTACK!$O$1</f>
        <v>0.97483637747336382</v>
      </c>
      <c r="G29" s="315">
        <v>2.4451388888888888</v>
      </c>
      <c r="H29" s="236">
        <v>2.2222222222222223E-2</v>
      </c>
      <c r="I29" s="122">
        <f t="shared" si="2"/>
        <v>2.4673611111111109</v>
      </c>
      <c r="J29" s="82">
        <f t="shared" si="19"/>
        <v>0.98648021308980216</v>
      </c>
      <c r="K29" s="235">
        <v>0.33611111111111108</v>
      </c>
      <c r="L29" s="237">
        <v>0</v>
      </c>
      <c r="M29" s="122">
        <f t="shared" si="4"/>
        <v>0.33611111111111108</v>
      </c>
      <c r="N29" s="82">
        <f t="shared" si="20"/>
        <v>0.99815829528158295</v>
      </c>
      <c r="O29" s="371"/>
      <c r="P29" s="371"/>
      <c r="Q29" s="371"/>
      <c r="R29" s="371"/>
    </row>
    <row r="30" spans="1:18" s="2" customFormat="1" x14ac:dyDescent="0.2">
      <c r="A30" s="54">
        <v>24</v>
      </c>
      <c r="B30" s="317" t="s">
        <v>236</v>
      </c>
      <c r="C30" s="101">
        <v>0</v>
      </c>
      <c r="D30" s="103">
        <v>0</v>
      </c>
      <c r="E30" s="122">
        <f t="shared" si="0"/>
        <v>0</v>
      </c>
      <c r="F30" s="82">
        <f>(CUTTACK!$O$1-E30)/CUTTACK!$O$1</f>
        <v>1</v>
      </c>
      <c r="G30" s="315">
        <v>2.2493055555555554</v>
      </c>
      <c r="H30" s="236">
        <v>0.96319444444444446</v>
      </c>
      <c r="I30" s="122">
        <f t="shared" si="2"/>
        <v>3.2124999999999999</v>
      </c>
      <c r="J30" s="82">
        <f t="shared" si="19"/>
        <v>0.98239726027397256</v>
      </c>
      <c r="K30" s="237">
        <v>0</v>
      </c>
      <c r="L30" s="237">
        <v>0</v>
      </c>
      <c r="M30" s="122">
        <f t="shared" si="4"/>
        <v>0</v>
      </c>
      <c r="N30" s="82">
        <f t="shared" si="20"/>
        <v>1</v>
      </c>
      <c r="O30" s="371"/>
      <c r="P30" s="371"/>
      <c r="Q30" s="371"/>
      <c r="R30" s="371"/>
    </row>
    <row r="31" spans="1:18" s="2" customFormat="1" x14ac:dyDescent="0.2">
      <c r="A31" s="54">
        <v>25</v>
      </c>
      <c r="B31" s="317" t="s">
        <v>283</v>
      </c>
      <c r="C31" s="101" t="s">
        <v>315</v>
      </c>
      <c r="D31" s="121">
        <v>0</v>
      </c>
      <c r="E31" s="122">
        <f t="shared" si="0"/>
        <v>0</v>
      </c>
      <c r="F31" s="82">
        <f>(CUTTACK!$O$1-E31)/CUTTACK!$O$1</f>
        <v>1</v>
      </c>
      <c r="G31" s="315">
        <v>0.27569444444444446</v>
      </c>
      <c r="H31" s="236" t="s">
        <v>519</v>
      </c>
      <c r="I31" s="122">
        <f t="shared" si="2"/>
        <v>0.27569444444444446</v>
      </c>
      <c r="J31" s="82">
        <f t="shared" si="19"/>
        <v>0.99848934550989343</v>
      </c>
      <c r="K31" s="235">
        <v>0</v>
      </c>
      <c r="L31" s="237">
        <v>0</v>
      </c>
      <c r="M31" s="122">
        <f t="shared" si="4"/>
        <v>0</v>
      </c>
      <c r="N31" s="82">
        <f t="shared" si="20"/>
        <v>1</v>
      </c>
      <c r="O31" s="371"/>
      <c r="P31" s="371"/>
      <c r="Q31" s="371"/>
      <c r="R31" s="371"/>
    </row>
    <row r="32" spans="1:18" s="2" customFormat="1" x14ac:dyDescent="0.2">
      <c r="A32" s="54">
        <v>26</v>
      </c>
      <c r="B32" s="317" t="s">
        <v>284</v>
      </c>
      <c r="C32" s="101">
        <v>0.3527777777777778</v>
      </c>
      <c r="D32" s="121">
        <v>8.9583333333333334E-2</v>
      </c>
      <c r="E32" s="122">
        <f t="shared" si="0"/>
        <v>0.44236111111111115</v>
      </c>
      <c r="F32" s="82">
        <f>(CUTTACK!$O$1-E32)/CUTTACK!$O$1</f>
        <v>0.99757610350076109</v>
      </c>
      <c r="G32" s="315">
        <v>0.26805555555555555</v>
      </c>
      <c r="H32" s="236" t="s">
        <v>520</v>
      </c>
      <c r="I32" s="122">
        <f t="shared" si="2"/>
        <v>0.26805555555555555</v>
      </c>
      <c r="J32" s="82">
        <f t="shared" si="19"/>
        <v>0.99853120243531202</v>
      </c>
      <c r="K32" s="235">
        <v>0</v>
      </c>
      <c r="L32" s="237">
        <v>0</v>
      </c>
      <c r="M32" s="122">
        <f t="shared" si="4"/>
        <v>0</v>
      </c>
      <c r="N32" s="82">
        <f t="shared" si="20"/>
        <v>1</v>
      </c>
      <c r="O32" s="371"/>
      <c r="P32" s="371"/>
      <c r="Q32" s="371"/>
      <c r="R32" s="371"/>
    </row>
    <row r="33" spans="1:18" s="2" customFormat="1" x14ac:dyDescent="0.2">
      <c r="A33" s="54">
        <v>27</v>
      </c>
      <c r="B33" s="317" t="s">
        <v>285</v>
      </c>
      <c r="C33" s="101">
        <v>0</v>
      </c>
      <c r="D33" s="121">
        <v>0</v>
      </c>
      <c r="E33" s="122">
        <f t="shared" si="0"/>
        <v>0</v>
      </c>
      <c r="F33" s="82">
        <f>(CUTTACK!$O$1-E33)/CUTTACK!$O$1</f>
        <v>1</v>
      </c>
      <c r="G33" s="236">
        <v>0</v>
      </c>
      <c r="H33" s="236">
        <v>0</v>
      </c>
      <c r="I33" s="122">
        <f t="shared" si="2"/>
        <v>0</v>
      </c>
      <c r="J33" s="82">
        <f t="shared" si="19"/>
        <v>1</v>
      </c>
      <c r="K33" s="235">
        <v>0</v>
      </c>
      <c r="L33" s="237">
        <v>0</v>
      </c>
      <c r="M33" s="122">
        <f t="shared" si="4"/>
        <v>0</v>
      </c>
      <c r="N33" s="82">
        <f t="shared" si="20"/>
        <v>1</v>
      </c>
      <c r="O33" s="371"/>
      <c r="P33" s="371"/>
      <c r="Q33" s="371"/>
      <c r="R33" s="371"/>
    </row>
    <row r="34" spans="1:18" s="2" customFormat="1" x14ac:dyDescent="0.2">
      <c r="A34" s="54">
        <v>28</v>
      </c>
      <c r="B34" s="317" t="s">
        <v>286</v>
      </c>
      <c r="C34" s="101">
        <v>0.36319444444444443</v>
      </c>
      <c r="D34" s="121">
        <v>0.16944444444444443</v>
      </c>
      <c r="E34" s="122">
        <f t="shared" si="0"/>
        <v>0.53263888888888888</v>
      </c>
      <c r="F34" s="82">
        <f>(CUTTACK!$O$1-E34)/CUTTACK!$O$1</f>
        <v>0.99708143074581423</v>
      </c>
      <c r="G34" s="236">
        <v>0.23611111111111113</v>
      </c>
      <c r="H34" s="236">
        <v>0</v>
      </c>
      <c r="I34" s="122">
        <f t="shared" si="2"/>
        <v>0.23611111111111113</v>
      </c>
      <c r="J34" s="82">
        <f t="shared" si="19"/>
        <v>0.99870624048706236</v>
      </c>
      <c r="K34" s="235">
        <v>0</v>
      </c>
      <c r="L34" s="237">
        <v>0</v>
      </c>
      <c r="M34" s="122">
        <f t="shared" si="4"/>
        <v>0</v>
      </c>
      <c r="N34" s="82">
        <f t="shared" si="20"/>
        <v>1</v>
      </c>
      <c r="O34" s="371"/>
      <c r="P34" s="371"/>
      <c r="Q34" s="371"/>
      <c r="R34" s="371"/>
    </row>
    <row r="35" spans="1:18" s="2" customFormat="1" x14ac:dyDescent="0.2">
      <c r="A35" s="54">
        <v>29</v>
      </c>
      <c r="B35" s="317" t="s">
        <v>496</v>
      </c>
      <c r="C35" s="101">
        <v>0</v>
      </c>
      <c r="D35" s="291">
        <v>1.1388888888888888</v>
      </c>
      <c r="E35" s="122">
        <f t="shared" si="0"/>
        <v>1.1388888888888888</v>
      </c>
      <c r="F35" s="82">
        <f t="shared" ref="F35:F65" si="21">($O$1-E35)/$O$1</f>
        <v>0.99375951293759512</v>
      </c>
      <c r="G35" s="292">
        <v>0.92291666666666661</v>
      </c>
      <c r="H35" s="293">
        <v>0.37361111111111112</v>
      </c>
      <c r="I35" s="122">
        <f t="shared" si="2"/>
        <v>1.2965277777777777</v>
      </c>
      <c r="J35" s="82">
        <f>($O$1-I35)/$O$1</f>
        <v>0.99289573820395738</v>
      </c>
      <c r="K35" s="292">
        <v>0.48055555555555557</v>
      </c>
      <c r="L35" s="294">
        <v>2.682638888888889</v>
      </c>
      <c r="M35" s="122">
        <f t="shared" si="4"/>
        <v>3.1631944444444446</v>
      </c>
      <c r="N35" s="82">
        <f>($O$1-M35)/$O$1</f>
        <v>0.98266742770167426</v>
      </c>
      <c r="O35" s="371"/>
      <c r="P35" s="371"/>
      <c r="Q35" s="371"/>
      <c r="R35" s="371"/>
    </row>
    <row r="36" spans="1:18" s="2" customFormat="1" x14ac:dyDescent="0.2">
      <c r="A36" s="54">
        <v>30</v>
      </c>
      <c r="B36" s="319" t="s">
        <v>135</v>
      </c>
      <c r="C36" s="122">
        <v>0</v>
      </c>
      <c r="D36" s="122">
        <v>1.9722222222222223</v>
      </c>
      <c r="E36" s="122">
        <f t="shared" si="0"/>
        <v>1.9722222222222223</v>
      </c>
      <c r="F36" s="82">
        <f t="shared" si="21"/>
        <v>0.98919330289193297</v>
      </c>
      <c r="G36" s="295">
        <v>1.070138888888889</v>
      </c>
      <c r="H36" s="293">
        <v>0.37291666666666662</v>
      </c>
      <c r="I36" s="122">
        <f t="shared" si="2"/>
        <v>1.4430555555555555</v>
      </c>
      <c r="J36" s="82">
        <f>($O$1-I36)/$O$1</f>
        <v>0.99209284627092842</v>
      </c>
      <c r="K36" s="295">
        <v>0.5493055555555556</v>
      </c>
      <c r="L36" s="294">
        <v>1.3472222222222223</v>
      </c>
      <c r="M36" s="122">
        <f t="shared" si="4"/>
        <v>1.896527777777778</v>
      </c>
      <c r="N36" s="82">
        <f>($O$1-M36)/$O$1</f>
        <v>0.98960806697108072</v>
      </c>
      <c r="O36" s="371"/>
      <c r="P36" s="371"/>
      <c r="Q36" s="371"/>
      <c r="R36" s="371"/>
    </row>
    <row r="37" spans="1:18" s="21" customFormat="1" x14ac:dyDescent="0.2">
      <c r="A37" s="54">
        <v>31</v>
      </c>
      <c r="B37" s="320" t="s">
        <v>132</v>
      </c>
      <c r="C37" s="101">
        <v>0</v>
      </c>
      <c r="D37" s="101">
        <v>0.51388888888888895</v>
      </c>
      <c r="E37" s="122">
        <f t="shared" si="0"/>
        <v>0.51388888888888895</v>
      </c>
      <c r="F37" s="82">
        <f t="shared" si="21"/>
        <v>0.99718417047184171</v>
      </c>
      <c r="G37" s="295">
        <v>2.15</v>
      </c>
      <c r="H37" s="293">
        <v>0.64652777777777781</v>
      </c>
      <c r="I37" s="122">
        <f t="shared" si="2"/>
        <v>2.7965277777777775</v>
      </c>
      <c r="J37" s="82">
        <f>($O$1-I37)/$O$1</f>
        <v>0.98467656012176552</v>
      </c>
      <c r="K37" s="292">
        <v>0.36249999999999999</v>
      </c>
      <c r="L37" s="293">
        <v>0.87569444444444444</v>
      </c>
      <c r="M37" s="122">
        <f t="shared" si="4"/>
        <v>1.2381944444444444</v>
      </c>
      <c r="N37" s="82">
        <f>($O$1-M37)/$O$1</f>
        <v>0.99321537290715367</v>
      </c>
      <c r="O37" s="375"/>
      <c r="P37" s="375"/>
      <c r="Q37" s="375"/>
      <c r="R37" s="375"/>
    </row>
    <row r="38" spans="1:18" s="21" customFormat="1" ht="24" customHeight="1" x14ac:dyDescent="0.2">
      <c r="A38" s="54">
        <v>32</v>
      </c>
      <c r="B38" s="317" t="s">
        <v>154</v>
      </c>
      <c r="C38" s="103">
        <v>128.12986111111113</v>
      </c>
      <c r="D38" s="103">
        <v>3.7499999999999999E-2</v>
      </c>
      <c r="E38" s="122">
        <f t="shared" si="0"/>
        <v>128.16736111111112</v>
      </c>
      <c r="F38" s="82">
        <f t="shared" si="21"/>
        <v>0.29771308980213085</v>
      </c>
      <c r="G38" s="296">
        <v>182</v>
      </c>
      <c r="H38" s="293">
        <v>0</v>
      </c>
      <c r="I38" s="122">
        <f t="shared" si="2"/>
        <v>182</v>
      </c>
      <c r="J38" s="244">
        <v>1</v>
      </c>
      <c r="K38" s="296">
        <v>183</v>
      </c>
      <c r="L38" s="293">
        <v>0</v>
      </c>
      <c r="M38" s="122">
        <f t="shared" si="4"/>
        <v>183</v>
      </c>
      <c r="N38" s="244">
        <v>1</v>
      </c>
      <c r="O38" s="376" t="s">
        <v>497</v>
      </c>
      <c r="P38" s="376"/>
      <c r="Q38" s="376"/>
      <c r="R38" s="376"/>
    </row>
    <row r="39" spans="1:18" s="21" customFormat="1" ht="24" customHeight="1" x14ac:dyDescent="0.2">
      <c r="A39" s="54">
        <v>33</v>
      </c>
      <c r="B39" s="317" t="s">
        <v>133</v>
      </c>
      <c r="C39" s="103">
        <v>1.2194444444444443</v>
      </c>
      <c r="D39" s="103">
        <v>9.0277777777777787E-3</v>
      </c>
      <c r="E39" s="122">
        <f t="shared" si="0"/>
        <v>1.2284722222222222</v>
      </c>
      <c r="F39" s="82">
        <f t="shared" si="21"/>
        <v>0.99326864535768644</v>
      </c>
      <c r="G39" s="292">
        <v>0.55833333333333335</v>
      </c>
      <c r="H39" s="293">
        <v>9.0277777777777787E-3</v>
      </c>
      <c r="I39" s="122">
        <f t="shared" si="2"/>
        <v>0.56736111111111109</v>
      </c>
      <c r="J39" s="244">
        <v>0.99609999999999999</v>
      </c>
      <c r="K39" s="297">
        <v>8.0555555555555561E-2</v>
      </c>
      <c r="L39" s="294">
        <v>2.3263888888888888</v>
      </c>
      <c r="M39" s="122">
        <f t="shared" si="4"/>
        <v>2.4069444444444446</v>
      </c>
      <c r="N39" s="244">
        <v>0.99990000000000001</v>
      </c>
      <c r="O39" s="376"/>
      <c r="P39" s="376"/>
      <c r="Q39" s="376"/>
      <c r="R39" s="376"/>
    </row>
    <row r="40" spans="1:18" s="21" customFormat="1" x14ac:dyDescent="0.2">
      <c r="A40" s="54">
        <v>34</v>
      </c>
      <c r="B40" s="317" t="s">
        <v>134</v>
      </c>
      <c r="C40" s="122">
        <v>0</v>
      </c>
      <c r="D40" s="122">
        <v>0</v>
      </c>
      <c r="E40" s="122">
        <f t="shared" si="0"/>
        <v>0</v>
      </c>
      <c r="F40" s="82">
        <f t="shared" si="21"/>
        <v>1</v>
      </c>
      <c r="G40" s="292">
        <v>0.78819444444444453</v>
      </c>
      <c r="H40" s="293">
        <v>0</v>
      </c>
      <c r="I40" s="122">
        <f t="shared" si="2"/>
        <v>0.78819444444444453</v>
      </c>
      <c r="J40" s="82">
        <f t="shared" ref="J40:J49" si="22">($O$1-I40)/$O$1</f>
        <v>0.99568112633181116</v>
      </c>
      <c r="K40" s="292">
        <v>6.3194444444444442E-2</v>
      </c>
      <c r="L40" s="293">
        <v>0</v>
      </c>
      <c r="M40" s="122">
        <f t="shared" si="4"/>
        <v>6.3194444444444442E-2</v>
      </c>
      <c r="N40" s="82">
        <f t="shared" ref="N40:N46" si="23">($O$1-M40)/$O$1</f>
        <v>0.99965372907153738</v>
      </c>
      <c r="O40" s="371"/>
      <c r="P40" s="371"/>
      <c r="Q40" s="371"/>
      <c r="R40" s="371"/>
    </row>
    <row r="41" spans="1:18" s="21" customFormat="1" x14ac:dyDescent="0.2">
      <c r="A41" s="54">
        <v>35</v>
      </c>
      <c r="B41" s="321" t="s">
        <v>211</v>
      </c>
      <c r="C41" s="122">
        <v>0</v>
      </c>
      <c r="D41" s="122">
        <v>6.2499999999999995E-3</v>
      </c>
      <c r="E41" s="122">
        <f t="shared" si="0"/>
        <v>6.2499999999999995E-3</v>
      </c>
      <c r="F41" s="82">
        <f t="shared" si="21"/>
        <v>0.99996575342465754</v>
      </c>
      <c r="G41" s="292">
        <v>0.43472222222222223</v>
      </c>
      <c r="H41" s="293">
        <v>0</v>
      </c>
      <c r="I41" s="122">
        <f t="shared" si="2"/>
        <v>0.43472222222222223</v>
      </c>
      <c r="J41" s="82">
        <f t="shared" si="22"/>
        <v>0.99761796042617956</v>
      </c>
      <c r="K41" s="292">
        <v>1.1805555555555555E-2</v>
      </c>
      <c r="L41" s="293">
        <v>0</v>
      </c>
      <c r="M41" s="122">
        <f t="shared" si="4"/>
        <v>1.1805555555555555E-2</v>
      </c>
      <c r="N41" s="82">
        <f t="shared" si="23"/>
        <v>0.99993531202435315</v>
      </c>
      <c r="O41" s="371"/>
      <c r="P41" s="371"/>
      <c r="Q41" s="371"/>
      <c r="R41" s="371"/>
    </row>
    <row r="42" spans="1:18" s="21" customFormat="1" x14ac:dyDescent="0.2">
      <c r="A42" s="54">
        <v>36</v>
      </c>
      <c r="B42" s="317" t="s">
        <v>85</v>
      </c>
      <c r="C42" s="101">
        <v>0.72499999999999998</v>
      </c>
      <c r="D42" s="101">
        <v>0</v>
      </c>
      <c r="E42" s="122">
        <f t="shared" ref="E42:E87" si="24">SUM(C42:D42)</f>
        <v>0.72499999999999998</v>
      </c>
      <c r="F42" s="82">
        <f t="shared" si="21"/>
        <v>0.99602739726027401</v>
      </c>
      <c r="G42" s="298">
        <v>0.75277777777777777</v>
      </c>
      <c r="H42" s="298">
        <v>0</v>
      </c>
      <c r="I42" s="122">
        <f t="shared" ref="I42:I87" si="25">SUM(G42:H42)</f>
        <v>0.75277777777777777</v>
      </c>
      <c r="J42" s="82">
        <f t="shared" si="22"/>
        <v>0.99587519025875193</v>
      </c>
      <c r="K42" s="298" t="s">
        <v>505</v>
      </c>
      <c r="L42" s="298">
        <v>0.31736111111111115</v>
      </c>
      <c r="M42" s="122">
        <f t="shared" ref="M42:M87" si="26">SUM(K42:L42)</f>
        <v>0.31736111111111115</v>
      </c>
      <c r="N42" s="82">
        <f t="shared" si="23"/>
        <v>0.99826103500761043</v>
      </c>
      <c r="O42" s="371"/>
      <c r="P42" s="371"/>
      <c r="Q42" s="371"/>
      <c r="R42" s="371"/>
    </row>
    <row r="43" spans="1:18" s="21" customFormat="1" x14ac:dyDescent="0.2">
      <c r="A43" s="54">
        <v>37</v>
      </c>
      <c r="B43" s="317" t="s">
        <v>136</v>
      </c>
      <c r="C43" s="122">
        <v>0</v>
      </c>
      <c r="D43" s="101">
        <v>0.39374999999999999</v>
      </c>
      <c r="E43" s="122">
        <f t="shared" si="24"/>
        <v>0.39374999999999999</v>
      </c>
      <c r="F43" s="82">
        <f t="shared" si="21"/>
        <v>0.99784246575342461</v>
      </c>
      <c r="G43" s="298">
        <v>0.72291666666666676</v>
      </c>
      <c r="H43" s="298">
        <v>0.75138888888888899</v>
      </c>
      <c r="I43" s="122">
        <f t="shared" si="25"/>
        <v>1.4743055555555558</v>
      </c>
      <c r="J43" s="82">
        <f t="shared" si="22"/>
        <v>0.99192161339421614</v>
      </c>
      <c r="K43" s="294">
        <v>0</v>
      </c>
      <c r="L43" s="298">
        <v>2.6229166666666668</v>
      </c>
      <c r="M43" s="122">
        <f t="shared" si="26"/>
        <v>2.6229166666666668</v>
      </c>
      <c r="N43" s="82">
        <f t="shared" si="23"/>
        <v>0.98562785388127849</v>
      </c>
      <c r="O43" s="371"/>
      <c r="P43" s="371"/>
      <c r="Q43" s="371"/>
      <c r="R43" s="371"/>
    </row>
    <row r="44" spans="1:18" s="21" customFormat="1" x14ac:dyDescent="0.2">
      <c r="A44" s="54">
        <v>38</v>
      </c>
      <c r="B44" s="317" t="s">
        <v>502</v>
      </c>
      <c r="C44" s="101">
        <v>0.13958333333333334</v>
      </c>
      <c r="D44" s="101">
        <v>0.67083333333333339</v>
      </c>
      <c r="E44" s="122">
        <f t="shared" si="24"/>
        <v>0.81041666666666679</v>
      </c>
      <c r="F44" s="82">
        <f t="shared" si="21"/>
        <v>0.99555936073059359</v>
      </c>
      <c r="G44" s="84">
        <v>1.0006944444444443</v>
      </c>
      <c r="H44" s="84">
        <v>0.17500000000000002</v>
      </c>
      <c r="I44" s="122">
        <f t="shared" si="25"/>
        <v>1.1756944444444444</v>
      </c>
      <c r="J44" s="82">
        <f t="shared" si="22"/>
        <v>0.99355783866057834</v>
      </c>
      <c r="K44" s="84">
        <v>2.2986111111111112</v>
      </c>
      <c r="L44" s="84">
        <v>0.19166666666666665</v>
      </c>
      <c r="M44" s="122">
        <f t="shared" si="26"/>
        <v>2.490277777777778</v>
      </c>
      <c r="N44" s="82">
        <f t="shared" si="23"/>
        <v>0.98635464231354641</v>
      </c>
      <c r="O44" s="371"/>
      <c r="P44" s="371"/>
      <c r="Q44" s="371"/>
      <c r="R44" s="371"/>
    </row>
    <row r="45" spans="1:18" s="21" customFormat="1" x14ac:dyDescent="0.2">
      <c r="A45" s="54">
        <v>39</v>
      </c>
      <c r="B45" s="317" t="s">
        <v>498</v>
      </c>
      <c r="C45" s="122">
        <v>0</v>
      </c>
      <c r="D45" s="101">
        <v>4.3055555555555562E-2</v>
      </c>
      <c r="E45" s="122">
        <f t="shared" si="24"/>
        <v>4.3055555555555562E-2</v>
      </c>
      <c r="F45" s="82">
        <f t="shared" si="21"/>
        <v>0.99976407914764076</v>
      </c>
      <c r="G45" s="84">
        <v>0.62222222222222223</v>
      </c>
      <c r="H45" s="84">
        <v>7.5694444444444439E-2</v>
      </c>
      <c r="I45" s="122">
        <f t="shared" si="25"/>
        <v>0.69791666666666663</v>
      </c>
      <c r="J45" s="82">
        <f t="shared" si="22"/>
        <v>0.99617579908675802</v>
      </c>
      <c r="K45" s="84">
        <v>0</v>
      </c>
      <c r="L45" s="84">
        <v>3.2638888888888891E-2</v>
      </c>
      <c r="M45" s="122">
        <f t="shared" si="26"/>
        <v>3.2638888888888891E-2</v>
      </c>
      <c r="N45" s="82">
        <f t="shared" si="23"/>
        <v>0.99982115677321148</v>
      </c>
      <c r="O45" s="371"/>
      <c r="P45" s="371"/>
      <c r="Q45" s="371"/>
      <c r="R45" s="371"/>
    </row>
    <row r="46" spans="1:18" s="21" customFormat="1" x14ac:dyDescent="0.2">
      <c r="A46" s="54">
        <v>40</v>
      </c>
      <c r="B46" s="317" t="s">
        <v>499</v>
      </c>
      <c r="C46" s="122">
        <v>0</v>
      </c>
      <c r="D46" s="122">
        <v>6.2499999999999995E-3</v>
      </c>
      <c r="E46" s="122">
        <f t="shared" si="24"/>
        <v>6.2499999999999995E-3</v>
      </c>
      <c r="F46" s="82">
        <f t="shared" si="21"/>
        <v>0.99996575342465754</v>
      </c>
      <c r="G46" s="299">
        <v>0.30694444444444441</v>
      </c>
      <c r="H46" s="299">
        <v>0</v>
      </c>
      <c r="I46" s="122">
        <f t="shared" si="25"/>
        <v>0.30694444444444441</v>
      </c>
      <c r="J46" s="82">
        <f t="shared" si="22"/>
        <v>0.99831811263318115</v>
      </c>
      <c r="K46" s="299">
        <v>0</v>
      </c>
      <c r="L46" s="299">
        <v>1.1111111111111112E-2</v>
      </c>
      <c r="M46" s="122">
        <f t="shared" si="26"/>
        <v>1.1111111111111112E-2</v>
      </c>
      <c r="N46" s="82">
        <f t="shared" si="23"/>
        <v>0.9999391171993911</v>
      </c>
      <c r="O46" s="371"/>
      <c r="P46" s="371"/>
      <c r="Q46" s="371"/>
      <c r="R46" s="371"/>
    </row>
    <row r="47" spans="1:18" s="21" customFormat="1" ht="22.5" customHeight="1" x14ac:dyDescent="0.2">
      <c r="A47" s="54">
        <v>41</v>
      </c>
      <c r="B47" s="317" t="s">
        <v>500</v>
      </c>
      <c r="C47" s="122">
        <v>0</v>
      </c>
      <c r="D47" s="122">
        <v>6.2499999999999995E-3</v>
      </c>
      <c r="E47" s="122">
        <f t="shared" si="24"/>
        <v>6.2499999999999995E-3</v>
      </c>
      <c r="F47" s="82">
        <f t="shared" si="21"/>
        <v>0.99996575342465754</v>
      </c>
      <c r="G47" s="299">
        <v>0.30555555555555552</v>
      </c>
      <c r="H47" s="299">
        <v>0</v>
      </c>
      <c r="I47" s="122">
        <f t="shared" si="25"/>
        <v>0.30555555555555552</v>
      </c>
      <c r="J47" s="82">
        <f t="shared" si="22"/>
        <v>0.99832572298325728</v>
      </c>
      <c r="K47" s="300">
        <v>148.41249999999999</v>
      </c>
      <c r="L47" s="299">
        <v>0</v>
      </c>
      <c r="M47" s="122">
        <f t="shared" si="26"/>
        <v>148.41249999999999</v>
      </c>
      <c r="N47" s="82">
        <v>1</v>
      </c>
      <c r="O47" s="372" t="s">
        <v>506</v>
      </c>
      <c r="P47" s="373"/>
      <c r="Q47" s="373"/>
      <c r="R47" s="374"/>
    </row>
    <row r="48" spans="1:18" s="21" customFormat="1" x14ac:dyDescent="0.2">
      <c r="A48" s="54">
        <v>42</v>
      </c>
      <c r="B48" s="317" t="s">
        <v>501</v>
      </c>
      <c r="C48" s="122">
        <v>0</v>
      </c>
      <c r="D48" s="101">
        <v>0.94305555555555554</v>
      </c>
      <c r="E48" s="122">
        <f t="shared" si="24"/>
        <v>0.94305555555555554</v>
      </c>
      <c r="F48" s="82">
        <f t="shared" si="21"/>
        <v>0.99483257229832567</v>
      </c>
      <c r="G48" s="238" t="s">
        <v>503</v>
      </c>
      <c r="H48" s="238">
        <v>9.930555555555555E-2</v>
      </c>
      <c r="I48" s="122">
        <f t="shared" si="25"/>
        <v>9.930555555555555E-2</v>
      </c>
      <c r="J48" s="82">
        <f t="shared" si="22"/>
        <v>0.99945585996955855</v>
      </c>
      <c r="K48" s="238">
        <v>3.3916666666666671</v>
      </c>
      <c r="L48" s="238">
        <v>0.55138888888888882</v>
      </c>
      <c r="M48" s="122">
        <f t="shared" si="26"/>
        <v>3.943055555555556</v>
      </c>
      <c r="N48" s="82">
        <f>($O$1-M48)/$O$1</f>
        <v>0.97839421613394217</v>
      </c>
      <c r="O48" s="371"/>
      <c r="P48" s="371"/>
      <c r="Q48" s="371"/>
      <c r="R48" s="371"/>
    </row>
    <row r="49" spans="1:18" s="21" customFormat="1" x14ac:dyDescent="0.2">
      <c r="A49" s="54">
        <v>43</v>
      </c>
      <c r="B49" s="317" t="s">
        <v>89</v>
      </c>
      <c r="C49" s="122">
        <v>0</v>
      </c>
      <c r="D49" s="101">
        <v>0.19027777777777777</v>
      </c>
      <c r="E49" s="122">
        <f t="shared" si="24"/>
        <v>0.19027777777777777</v>
      </c>
      <c r="F49" s="82">
        <f t="shared" si="21"/>
        <v>0.99895738203957385</v>
      </c>
      <c r="G49" s="238" t="s">
        <v>504</v>
      </c>
      <c r="H49" s="238">
        <v>0</v>
      </c>
      <c r="I49" s="122">
        <f t="shared" si="25"/>
        <v>0</v>
      </c>
      <c r="J49" s="82">
        <f t="shared" si="22"/>
        <v>1</v>
      </c>
      <c r="K49" s="238">
        <v>0.92152777777777783</v>
      </c>
      <c r="L49" s="238">
        <v>9.7222222222222224E-3</v>
      </c>
      <c r="M49" s="122">
        <f t="shared" si="26"/>
        <v>0.93125000000000002</v>
      </c>
      <c r="N49" s="82">
        <f>($O$1-M49)/$O$1</f>
        <v>0.99489726027397252</v>
      </c>
      <c r="O49" s="371"/>
      <c r="P49" s="371"/>
      <c r="Q49" s="371"/>
      <c r="R49" s="371"/>
    </row>
    <row r="50" spans="1:18" s="21" customFormat="1" x14ac:dyDescent="0.2">
      <c r="A50" s="54">
        <v>44</v>
      </c>
      <c r="B50" s="317" t="s">
        <v>507</v>
      </c>
      <c r="C50" s="301">
        <v>7.4305555555555555E-2</v>
      </c>
      <c r="D50" s="301">
        <v>0</v>
      </c>
      <c r="E50" s="122">
        <f t="shared" si="24"/>
        <v>7.4305555555555555E-2</v>
      </c>
      <c r="F50" s="82">
        <f t="shared" si="21"/>
        <v>0.99959284627092848</v>
      </c>
      <c r="G50" s="302">
        <v>1.1673611111111111</v>
      </c>
      <c r="H50" s="302">
        <v>0</v>
      </c>
      <c r="I50" s="122">
        <f t="shared" si="25"/>
        <v>1.1673611111111111</v>
      </c>
      <c r="J50" s="82">
        <f t="shared" ref="J50:J57" si="27">($O$1-I50)/$O$1</f>
        <v>0.99360350076103499</v>
      </c>
      <c r="K50" s="302">
        <v>0.11527777777777777</v>
      </c>
      <c r="L50" s="302">
        <v>0</v>
      </c>
      <c r="M50" s="122">
        <f t="shared" si="26"/>
        <v>0.11527777777777777</v>
      </c>
      <c r="N50" s="82">
        <f t="shared" ref="N50:N57" si="28">($O$1-M50)/$O$1</f>
        <v>0.99936834094368343</v>
      </c>
      <c r="O50" s="371"/>
      <c r="P50" s="371"/>
      <c r="Q50" s="371"/>
      <c r="R50" s="371"/>
    </row>
    <row r="51" spans="1:18" s="21" customFormat="1" x14ac:dyDescent="0.2">
      <c r="A51" s="54">
        <v>45</v>
      </c>
      <c r="B51" s="317" t="s">
        <v>508</v>
      </c>
      <c r="C51" s="121">
        <v>0.16250000000000001</v>
      </c>
      <c r="D51" s="101">
        <v>0</v>
      </c>
      <c r="E51" s="122">
        <f t="shared" si="24"/>
        <v>0.16250000000000001</v>
      </c>
      <c r="F51" s="82">
        <f t="shared" si="21"/>
        <v>0.99910958904109592</v>
      </c>
      <c r="G51" s="302">
        <v>0.40069444444444446</v>
      </c>
      <c r="H51" s="226">
        <v>0</v>
      </c>
      <c r="I51" s="122">
        <f t="shared" si="25"/>
        <v>0.40069444444444446</v>
      </c>
      <c r="J51" s="82">
        <f t="shared" si="27"/>
        <v>0.9978044140030442</v>
      </c>
      <c r="K51" s="226">
        <v>0.59305555555555556</v>
      </c>
      <c r="L51" s="226">
        <v>0</v>
      </c>
      <c r="M51" s="122">
        <f t="shared" si="26"/>
        <v>0.59305555555555556</v>
      </c>
      <c r="N51" s="82">
        <f t="shared" si="28"/>
        <v>0.99675038051750375</v>
      </c>
      <c r="O51" s="371"/>
      <c r="P51" s="371"/>
      <c r="Q51" s="371"/>
      <c r="R51" s="371"/>
    </row>
    <row r="52" spans="1:18" s="21" customFormat="1" x14ac:dyDescent="0.2">
      <c r="A52" s="54">
        <v>46</v>
      </c>
      <c r="B52" s="317" t="s">
        <v>243</v>
      </c>
      <c r="C52" s="99">
        <v>2.7777777777777776E-2</v>
      </c>
      <c r="D52" s="99">
        <v>1.1569444444444443</v>
      </c>
      <c r="E52" s="122">
        <f t="shared" si="24"/>
        <v>1.184722222222222</v>
      </c>
      <c r="F52" s="82">
        <f t="shared" si="21"/>
        <v>0.99350837138508363</v>
      </c>
      <c r="G52" s="303">
        <v>0.75069444444444444</v>
      </c>
      <c r="H52" s="304">
        <v>6.9444444444444441E-3</v>
      </c>
      <c r="I52" s="122">
        <f t="shared" si="25"/>
        <v>0.75763888888888886</v>
      </c>
      <c r="J52" s="82">
        <f t="shared" si="27"/>
        <v>0.99584855403348549</v>
      </c>
      <c r="K52" s="305">
        <v>0.24166666666666667</v>
      </c>
      <c r="L52" s="305">
        <v>0.45694444444444443</v>
      </c>
      <c r="M52" s="122">
        <f t="shared" si="26"/>
        <v>0.69861111111111107</v>
      </c>
      <c r="N52" s="82">
        <f t="shared" si="28"/>
        <v>0.99617199391171984</v>
      </c>
      <c r="O52" s="371"/>
      <c r="P52" s="371"/>
      <c r="Q52" s="371"/>
      <c r="R52" s="371"/>
    </row>
    <row r="53" spans="1:18" s="21" customFormat="1" x14ac:dyDescent="0.2">
      <c r="A53" s="54">
        <v>47</v>
      </c>
      <c r="B53" s="317" t="s">
        <v>509</v>
      </c>
      <c r="C53" s="101">
        <v>0</v>
      </c>
      <c r="D53" s="291">
        <v>0.17430555555555557</v>
      </c>
      <c r="E53" s="122">
        <f t="shared" si="24"/>
        <v>0.17430555555555557</v>
      </c>
      <c r="F53" s="82">
        <f t="shared" si="21"/>
        <v>0.99904490106544908</v>
      </c>
      <c r="G53" s="302">
        <v>0.74861111111111101</v>
      </c>
      <c r="H53" s="302">
        <v>6.9444444444444441E-3</v>
      </c>
      <c r="I53" s="122">
        <f t="shared" si="25"/>
        <v>0.75555555555555542</v>
      </c>
      <c r="J53" s="82">
        <f t="shared" si="27"/>
        <v>0.99585996955859968</v>
      </c>
      <c r="K53" s="302">
        <v>1.5118055555555554</v>
      </c>
      <c r="L53" s="302">
        <v>1.1180555555555556</v>
      </c>
      <c r="M53" s="122">
        <f t="shared" si="26"/>
        <v>2.629861111111111</v>
      </c>
      <c r="N53" s="82">
        <f t="shared" si="28"/>
        <v>0.98558980213089808</v>
      </c>
      <c r="O53" s="371"/>
      <c r="P53" s="371"/>
      <c r="Q53" s="371"/>
      <c r="R53" s="371"/>
    </row>
    <row r="54" spans="1:18" s="21" customFormat="1" x14ac:dyDescent="0.2">
      <c r="A54" s="54">
        <v>48</v>
      </c>
      <c r="B54" s="317" t="s">
        <v>510</v>
      </c>
      <c r="C54" s="101">
        <v>0</v>
      </c>
      <c r="D54" s="301">
        <v>0.16666666666666666</v>
      </c>
      <c r="E54" s="122">
        <f t="shared" si="24"/>
        <v>0.16666666666666666</v>
      </c>
      <c r="F54" s="82">
        <f t="shared" si="21"/>
        <v>0.99908675799086766</v>
      </c>
      <c r="G54" s="227">
        <v>0.63611111111111118</v>
      </c>
      <c r="H54" s="227">
        <v>0.11944444444444445</v>
      </c>
      <c r="I54" s="122">
        <f t="shared" si="25"/>
        <v>0.75555555555555565</v>
      </c>
      <c r="J54" s="82">
        <f t="shared" si="27"/>
        <v>0.99585996955859968</v>
      </c>
      <c r="K54" s="227">
        <v>0</v>
      </c>
      <c r="L54" s="227">
        <v>0.375</v>
      </c>
      <c r="M54" s="122">
        <f t="shared" si="26"/>
        <v>0.375</v>
      </c>
      <c r="N54" s="82">
        <f t="shared" si="28"/>
        <v>0.99794520547945209</v>
      </c>
      <c r="O54" s="371"/>
      <c r="P54" s="371"/>
      <c r="Q54" s="371"/>
      <c r="R54" s="371"/>
    </row>
    <row r="55" spans="1:18" s="21" customFormat="1" x14ac:dyDescent="0.2">
      <c r="A55" s="54">
        <v>49</v>
      </c>
      <c r="B55" s="322" t="s">
        <v>137</v>
      </c>
      <c r="C55" s="101">
        <v>0</v>
      </c>
      <c r="D55" s="101">
        <v>0.24930555555555556</v>
      </c>
      <c r="E55" s="122">
        <f t="shared" si="24"/>
        <v>0.24930555555555556</v>
      </c>
      <c r="F55" s="82">
        <f t="shared" si="21"/>
        <v>0.99863394216133938</v>
      </c>
      <c r="G55" s="227">
        <v>1.6034722222222222</v>
      </c>
      <c r="H55" s="227">
        <v>0.22777777777777777</v>
      </c>
      <c r="I55" s="122">
        <f t="shared" si="25"/>
        <v>1.83125</v>
      </c>
      <c r="J55" s="82">
        <f t="shared" si="27"/>
        <v>0.98996575342465742</v>
      </c>
      <c r="K55" s="227">
        <v>0.39999999999999997</v>
      </c>
      <c r="L55" s="227">
        <v>0.30624999999999997</v>
      </c>
      <c r="M55" s="122">
        <f t="shared" si="26"/>
        <v>0.70624999999999993</v>
      </c>
      <c r="N55" s="82">
        <f t="shared" si="28"/>
        <v>0.99613013698630126</v>
      </c>
      <c r="O55" s="371"/>
      <c r="P55" s="371"/>
      <c r="Q55" s="371"/>
      <c r="R55" s="371"/>
    </row>
    <row r="56" spans="1:18" s="21" customFormat="1" x14ac:dyDescent="0.2">
      <c r="A56" s="54">
        <v>50</v>
      </c>
      <c r="B56" s="317" t="s">
        <v>155</v>
      </c>
      <c r="C56" s="101">
        <v>0</v>
      </c>
      <c r="D56" s="101">
        <v>0</v>
      </c>
      <c r="E56" s="122">
        <f t="shared" si="24"/>
        <v>0</v>
      </c>
      <c r="F56" s="82">
        <f t="shared" si="21"/>
        <v>1</v>
      </c>
      <c r="G56" s="302">
        <v>1.7923611111111111</v>
      </c>
      <c r="H56" s="302">
        <v>0.2722222222222222</v>
      </c>
      <c r="I56" s="122">
        <f t="shared" si="25"/>
        <v>2.0645833333333332</v>
      </c>
      <c r="J56" s="82">
        <f t="shared" si="27"/>
        <v>0.98868721461187214</v>
      </c>
      <c r="K56" s="302">
        <v>0.38055555555555554</v>
      </c>
      <c r="L56" s="302">
        <v>0.2986111111111111</v>
      </c>
      <c r="M56" s="122">
        <f t="shared" si="26"/>
        <v>0.6791666666666667</v>
      </c>
      <c r="N56" s="82">
        <f t="shared" si="28"/>
        <v>0.99627853881278539</v>
      </c>
      <c r="O56" s="371"/>
      <c r="P56" s="371"/>
      <c r="Q56" s="371"/>
      <c r="R56" s="371"/>
    </row>
    <row r="57" spans="1:18" s="21" customFormat="1" x14ac:dyDescent="0.2">
      <c r="A57" s="54">
        <v>51</v>
      </c>
      <c r="B57" s="322" t="s">
        <v>327</v>
      </c>
      <c r="C57" s="101">
        <v>0</v>
      </c>
      <c r="D57" s="101">
        <v>0</v>
      </c>
      <c r="E57" s="122">
        <f t="shared" si="24"/>
        <v>0</v>
      </c>
      <c r="F57" s="82">
        <f t="shared" si="21"/>
        <v>1</v>
      </c>
      <c r="G57" s="302">
        <v>0.41180555555555554</v>
      </c>
      <c r="H57" s="302">
        <v>0.28125</v>
      </c>
      <c r="I57" s="122">
        <f t="shared" si="25"/>
        <v>0.69305555555555554</v>
      </c>
      <c r="J57" s="82">
        <f t="shared" si="27"/>
        <v>0.99620243531202435</v>
      </c>
      <c r="K57" s="302">
        <v>0</v>
      </c>
      <c r="L57" s="302">
        <v>0</v>
      </c>
      <c r="M57" s="122">
        <f t="shared" si="26"/>
        <v>0</v>
      </c>
      <c r="N57" s="82">
        <f t="shared" si="28"/>
        <v>1</v>
      </c>
      <c r="O57" s="371"/>
      <c r="P57" s="371"/>
      <c r="Q57" s="371"/>
      <c r="R57" s="371"/>
    </row>
    <row r="58" spans="1:18" s="21" customFormat="1" x14ac:dyDescent="0.2">
      <c r="A58" s="54">
        <v>52</v>
      </c>
      <c r="B58" s="323" t="s">
        <v>125</v>
      </c>
      <c r="C58" s="101">
        <v>0.23958333333333334</v>
      </c>
      <c r="D58" s="101">
        <v>0.12986111111111112</v>
      </c>
      <c r="E58" s="122">
        <f t="shared" si="24"/>
        <v>0.36944444444444446</v>
      </c>
      <c r="F58" s="82">
        <f t="shared" si="21"/>
        <v>0.99797564687975648</v>
      </c>
      <c r="G58" s="84">
        <v>0.86875000000000002</v>
      </c>
      <c r="H58" s="84">
        <v>0.87361111111111101</v>
      </c>
      <c r="I58" s="122">
        <f t="shared" si="25"/>
        <v>1.742361111111111</v>
      </c>
      <c r="J58" s="82">
        <f>($O$1-I58)/$O$1</f>
        <v>0.99045281582952815</v>
      </c>
      <c r="K58" s="84">
        <v>0.63680555555555551</v>
      </c>
      <c r="L58" s="84">
        <v>1.070138888888889</v>
      </c>
      <c r="M58" s="122">
        <f t="shared" si="26"/>
        <v>1.7069444444444444</v>
      </c>
      <c r="N58" s="82">
        <f>($O$1-M58)/$O$1</f>
        <v>0.99064687975646881</v>
      </c>
      <c r="O58" s="371"/>
      <c r="P58" s="371"/>
      <c r="Q58" s="371"/>
      <c r="R58" s="371"/>
    </row>
    <row r="59" spans="1:18" s="21" customFormat="1" x14ac:dyDescent="0.2">
      <c r="A59" s="54">
        <v>53</v>
      </c>
      <c r="B59" s="323" t="s">
        <v>126</v>
      </c>
      <c r="C59" s="101">
        <v>0</v>
      </c>
      <c r="D59" s="101">
        <v>0</v>
      </c>
      <c r="E59" s="122">
        <f t="shared" si="24"/>
        <v>0</v>
      </c>
      <c r="F59" s="82">
        <f t="shared" si="21"/>
        <v>1</v>
      </c>
      <c r="G59" s="84">
        <v>0.53680555555555554</v>
      </c>
      <c r="H59" s="84">
        <v>4.5138888888888888E-2</v>
      </c>
      <c r="I59" s="122">
        <f t="shared" si="25"/>
        <v>0.58194444444444438</v>
      </c>
      <c r="J59" s="82">
        <f>($O$1-I59)/$O$1</f>
        <v>0.99681126331811265</v>
      </c>
      <c r="K59" s="84">
        <v>0.8222222222222223</v>
      </c>
      <c r="L59" s="84">
        <v>1.5277777777777777E-2</v>
      </c>
      <c r="M59" s="122">
        <f t="shared" si="26"/>
        <v>0.83750000000000002</v>
      </c>
      <c r="N59" s="82">
        <f>($O$1-M59)/$O$1</f>
        <v>0.99541095890410958</v>
      </c>
      <c r="O59" s="371"/>
      <c r="P59" s="371"/>
      <c r="Q59" s="371"/>
      <c r="R59" s="371"/>
    </row>
    <row r="60" spans="1:18" s="21" customFormat="1" x14ac:dyDescent="0.2">
      <c r="A60" s="54">
        <v>54</v>
      </c>
      <c r="B60" s="317" t="s">
        <v>325</v>
      </c>
      <c r="C60" s="101">
        <v>0.42152777777777778</v>
      </c>
      <c r="D60" s="101">
        <v>0</v>
      </c>
      <c r="E60" s="122">
        <f t="shared" si="24"/>
        <v>0.42152777777777778</v>
      </c>
      <c r="F60" s="82">
        <f t="shared" si="21"/>
        <v>0.99769025875190254</v>
      </c>
      <c r="G60" s="84">
        <v>2.911805555555556</v>
      </c>
      <c r="H60" s="84">
        <v>0</v>
      </c>
      <c r="I60" s="122">
        <f t="shared" si="25"/>
        <v>2.911805555555556</v>
      </c>
      <c r="J60" s="82">
        <f t="shared" ref="J60:J64" si="29">($O$1-I60)/$O$1</f>
        <v>0.98404490106544895</v>
      </c>
      <c r="K60" s="84">
        <v>1.1923611111111112</v>
      </c>
      <c r="L60" s="84">
        <v>1.7541666666666667</v>
      </c>
      <c r="M60" s="122">
        <f t="shared" si="26"/>
        <v>2.9465277777777779</v>
      </c>
      <c r="N60" s="82">
        <f t="shared" ref="N60:N64" si="30">($O$1-M60)/$O$1</f>
        <v>0.98385464231354636</v>
      </c>
      <c r="O60" s="371"/>
      <c r="P60" s="371"/>
      <c r="Q60" s="371"/>
      <c r="R60" s="371"/>
    </row>
    <row r="61" spans="1:18" s="21" customFormat="1" x14ac:dyDescent="0.2">
      <c r="A61" s="54">
        <v>55</v>
      </c>
      <c r="B61" s="317" t="s">
        <v>84</v>
      </c>
      <c r="C61" s="101">
        <v>0.20208333333333331</v>
      </c>
      <c r="D61" s="101">
        <v>0.10416666666666667</v>
      </c>
      <c r="E61" s="122">
        <f t="shared" si="24"/>
        <v>0.30624999999999997</v>
      </c>
      <c r="F61" s="82">
        <f t="shared" si="21"/>
        <v>0.99832191780821911</v>
      </c>
      <c r="G61" s="84">
        <v>0.31875000000000003</v>
      </c>
      <c r="H61" s="84">
        <v>0.11527777777777777</v>
      </c>
      <c r="I61" s="122">
        <f t="shared" si="25"/>
        <v>0.43402777777777779</v>
      </c>
      <c r="J61" s="82">
        <f t="shared" si="29"/>
        <v>0.99762176560121774</v>
      </c>
      <c r="K61" s="84">
        <v>0.31597222222222221</v>
      </c>
      <c r="L61" s="84">
        <v>0</v>
      </c>
      <c r="M61" s="122">
        <f t="shared" si="26"/>
        <v>0.31597222222222221</v>
      </c>
      <c r="N61" s="82">
        <f t="shared" si="30"/>
        <v>0.99826864535768645</v>
      </c>
      <c r="O61" s="371"/>
      <c r="P61" s="371"/>
      <c r="Q61" s="371"/>
      <c r="R61" s="371"/>
    </row>
    <row r="62" spans="1:18" s="21" customFormat="1" x14ac:dyDescent="0.2">
      <c r="A62" s="54">
        <v>56</v>
      </c>
      <c r="B62" s="316" t="s">
        <v>513</v>
      </c>
      <c r="C62" s="101">
        <v>0.51180555555555551</v>
      </c>
      <c r="D62" s="101">
        <v>0</v>
      </c>
      <c r="E62" s="122">
        <f t="shared" si="24"/>
        <v>0.51180555555555551</v>
      </c>
      <c r="F62" s="82">
        <f t="shared" si="21"/>
        <v>0.9971955859969559</v>
      </c>
      <c r="G62" s="84">
        <v>0.47916666666666669</v>
      </c>
      <c r="H62" s="84">
        <v>0</v>
      </c>
      <c r="I62" s="122">
        <f t="shared" si="25"/>
        <v>0.47916666666666669</v>
      </c>
      <c r="J62" s="82">
        <f>($O$1-I62)/$O$1</f>
        <v>0.99737442922374431</v>
      </c>
      <c r="K62" s="84">
        <v>0.44236111111111115</v>
      </c>
      <c r="L62" s="84">
        <v>0</v>
      </c>
      <c r="M62" s="122">
        <f t="shared" si="26"/>
        <v>0.44236111111111115</v>
      </c>
      <c r="N62" s="82">
        <f>($O$1-M62)/$O$1</f>
        <v>0.99757610350076109</v>
      </c>
      <c r="O62" s="371"/>
      <c r="P62" s="371"/>
      <c r="Q62" s="371"/>
      <c r="R62" s="371"/>
    </row>
    <row r="63" spans="1:18" s="21" customFormat="1" x14ac:dyDescent="0.2">
      <c r="A63" s="54">
        <v>57</v>
      </c>
      <c r="B63" s="317" t="s">
        <v>512</v>
      </c>
      <c r="C63" s="101">
        <v>0.17013888888888887</v>
      </c>
      <c r="D63" s="101">
        <v>0</v>
      </c>
      <c r="E63" s="122">
        <f t="shared" si="24"/>
        <v>0.17013888888888887</v>
      </c>
      <c r="F63" s="82">
        <f t="shared" si="21"/>
        <v>0.99906773211567734</v>
      </c>
      <c r="G63" s="84">
        <v>0</v>
      </c>
      <c r="H63" s="84">
        <v>1.5972222222222224E-2</v>
      </c>
      <c r="I63" s="122">
        <f t="shared" si="25"/>
        <v>1.5972222222222224E-2</v>
      </c>
      <c r="J63" s="82">
        <f t="shared" si="29"/>
        <v>0.99991248097412488</v>
      </c>
      <c r="K63" s="84">
        <v>0.21736111111111112</v>
      </c>
      <c r="L63" s="84">
        <v>0</v>
      </c>
      <c r="M63" s="122">
        <f t="shared" si="26"/>
        <v>0.21736111111111112</v>
      </c>
      <c r="N63" s="82">
        <f t="shared" si="30"/>
        <v>0.99880898021308984</v>
      </c>
      <c r="O63" s="371"/>
      <c r="P63" s="371"/>
      <c r="Q63" s="371"/>
      <c r="R63" s="371"/>
    </row>
    <row r="64" spans="1:18" s="21" customFormat="1" x14ac:dyDescent="0.2">
      <c r="A64" s="54">
        <v>58</v>
      </c>
      <c r="B64" s="324" t="s">
        <v>511</v>
      </c>
      <c r="C64" s="101">
        <v>0</v>
      </c>
      <c r="D64" s="101">
        <v>0</v>
      </c>
      <c r="E64" s="122">
        <f t="shared" si="24"/>
        <v>0</v>
      </c>
      <c r="F64" s="82">
        <f t="shared" si="21"/>
        <v>1</v>
      </c>
      <c r="G64" s="84">
        <v>0.29930555555555555</v>
      </c>
      <c r="H64" s="84">
        <v>0.5083333333333333</v>
      </c>
      <c r="I64" s="122">
        <f t="shared" si="25"/>
        <v>0.8076388888888888</v>
      </c>
      <c r="J64" s="82">
        <f t="shared" si="29"/>
        <v>0.99557458143074573</v>
      </c>
      <c r="K64" s="84">
        <v>0.21527777777777779</v>
      </c>
      <c r="L64" s="84">
        <v>0</v>
      </c>
      <c r="M64" s="122">
        <f t="shared" si="26"/>
        <v>0.21527777777777779</v>
      </c>
      <c r="N64" s="82">
        <f t="shared" si="30"/>
        <v>0.99882039573820403</v>
      </c>
      <c r="O64" s="371"/>
      <c r="P64" s="371"/>
      <c r="Q64" s="371"/>
      <c r="R64" s="371"/>
    </row>
    <row r="65" spans="1:18" s="21" customFormat="1" x14ac:dyDescent="0.2">
      <c r="A65" s="54">
        <v>59</v>
      </c>
      <c r="B65" s="324" t="s">
        <v>514</v>
      </c>
      <c r="C65" s="84">
        <v>0</v>
      </c>
      <c r="D65" s="84">
        <v>4.3750000000000004E-2</v>
      </c>
      <c r="E65" s="122">
        <f t="shared" si="24"/>
        <v>4.3750000000000004E-2</v>
      </c>
      <c r="F65" s="82">
        <f t="shared" si="21"/>
        <v>0.99976027397260281</v>
      </c>
      <c r="G65" s="84">
        <v>8.1250000000000003E-2</v>
      </c>
      <c r="H65" s="84">
        <v>0.4777777777777778</v>
      </c>
      <c r="I65" s="122">
        <f t="shared" si="25"/>
        <v>0.55902777777777779</v>
      </c>
      <c r="J65" s="82">
        <f t="shared" ref="J65" si="31">($O$1-I65)/$O$1</f>
        <v>0.9969368340943684</v>
      </c>
      <c r="K65" s="84">
        <v>0.19236111111111112</v>
      </c>
      <c r="L65" s="84">
        <v>1.0881944444444445</v>
      </c>
      <c r="M65" s="122">
        <f t="shared" si="26"/>
        <v>1.2805555555555557</v>
      </c>
      <c r="N65" s="82">
        <f t="shared" ref="N65" si="32">($O$1-M65)/$O$1</f>
        <v>0.99298325722983249</v>
      </c>
      <c r="O65" s="371"/>
      <c r="P65" s="371"/>
      <c r="Q65" s="371"/>
      <c r="R65" s="371"/>
    </row>
    <row r="66" spans="1:18" s="74" customFormat="1" x14ac:dyDescent="0.2">
      <c r="A66" s="54">
        <v>60</v>
      </c>
      <c r="B66" s="325" t="s">
        <v>323</v>
      </c>
      <c r="C66" s="101">
        <v>0.95416666666666661</v>
      </c>
      <c r="D66" s="101">
        <v>0.11666666666666665</v>
      </c>
      <c r="E66" s="122">
        <f t="shared" si="24"/>
        <v>1.0708333333333333</v>
      </c>
      <c r="F66" s="82">
        <f>(CUTTACK!$O$1-E66)/CUTTACK!$O$1</f>
        <v>0.99413242009132419</v>
      </c>
      <c r="G66" s="84">
        <v>0.63402777777777775</v>
      </c>
      <c r="H66" s="84">
        <v>2.9861111111111113E-2</v>
      </c>
      <c r="I66" s="122">
        <f t="shared" si="25"/>
        <v>0.66388888888888886</v>
      </c>
      <c r="J66" s="82">
        <f t="shared" ref="J66:J87" si="33">($O$1-I66)/$O$1</f>
        <v>0.99636225266362255</v>
      </c>
      <c r="K66" s="84">
        <v>6.7361111111111108E-2</v>
      </c>
      <c r="L66" s="84">
        <v>0.12847222222222224</v>
      </c>
      <c r="M66" s="122">
        <f t="shared" si="26"/>
        <v>0.19583333333333336</v>
      </c>
      <c r="N66" s="82">
        <f t="shared" ref="N66:N87" si="34">($O$1-M66)/$O$1</f>
        <v>0.99892694063926946</v>
      </c>
      <c r="O66" s="371"/>
      <c r="P66" s="371"/>
      <c r="Q66" s="371"/>
      <c r="R66" s="371"/>
    </row>
    <row r="67" spans="1:18" s="21" customFormat="1" x14ac:dyDescent="0.2">
      <c r="A67" s="54">
        <v>61</v>
      </c>
      <c r="B67" s="317" t="s">
        <v>318</v>
      </c>
      <c r="C67" s="121">
        <v>0</v>
      </c>
      <c r="D67" s="101">
        <v>9.375E-2</v>
      </c>
      <c r="E67" s="122">
        <f t="shared" si="24"/>
        <v>9.375E-2</v>
      </c>
      <c r="F67" s="82">
        <f>(CUTTACK!$O$1-E67)/CUTTACK!$O$1</f>
        <v>0.99948630136986305</v>
      </c>
      <c r="G67" s="84">
        <v>0</v>
      </c>
      <c r="H67" s="84">
        <v>0</v>
      </c>
      <c r="I67" s="122">
        <f t="shared" si="25"/>
        <v>0</v>
      </c>
      <c r="J67" s="82">
        <f t="shared" si="33"/>
        <v>1</v>
      </c>
      <c r="K67" s="165">
        <v>2.5736111111111111</v>
      </c>
      <c r="L67" s="84">
        <v>2.7083333333333334E-2</v>
      </c>
      <c r="M67" s="122">
        <f t="shared" si="26"/>
        <v>2.6006944444444442</v>
      </c>
      <c r="N67" s="82">
        <f t="shared" si="34"/>
        <v>0.98574961948249618</v>
      </c>
      <c r="O67" s="371"/>
      <c r="P67" s="371"/>
      <c r="Q67" s="371"/>
      <c r="R67" s="371"/>
    </row>
    <row r="68" spans="1:18" s="21" customFormat="1" x14ac:dyDescent="0.2">
      <c r="A68" s="54">
        <v>62</v>
      </c>
      <c r="B68" s="317" t="s">
        <v>213</v>
      </c>
      <c r="C68" s="121">
        <v>0</v>
      </c>
      <c r="D68" s="121">
        <v>0</v>
      </c>
      <c r="E68" s="122">
        <f t="shared" si="24"/>
        <v>0</v>
      </c>
      <c r="F68" s="82">
        <f>(CUTTACK!$O$1-E68)/CUTTACK!$O$1</f>
        <v>1</v>
      </c>
      <c r="G68" s="165">
        <v>1.5625</v>
      </c>
      <c r="H68" s="84">
        <v>5.1388888888888894E-2</v>
      </c>
      <c r="I68" s="122">
        <f t="shared" si="25"/>
        <v>1.6138888888888889</v>
      </c>
      <c r="J68" s="82">
        <f t="shared" si="33"/>
        <v>0.99115677321156781</v>
      </c>
      <c r="K68" s="84">
        <v>0.22500000000000001</v>
      </c>
      <c r="L68" s="84">
        <v>2.4999999999999998E-2</v>
      </c>
      <c r="M68" s="122">
        <f t="shared" si="26"/>
        <v>0.25</v>
      </c>
      <c r="N68" s="82">
        <f t="shared" si="34"/>
        <v>0.99863013698630132</v>
      </c>
      <c r="O68" s="371"/>
      <c r="P68" s="371"/>
      <c r="Q68" s="371"/>
      <c r="R68" s="371"/>
    </row>
    <row r="69" spans="1:18" s="21" customFormat="1" ht="12" customHeight="1" x14ac:dyDescent="0.2">
      <c r="A69" s="54">
        <v>63</v>
      </c>
      <c r="B69" s="317" t="s">
        <v>212</v>
      </c>
      <c r="C69" s="121">
        <v>0</v>
      </c>
      <c r="D69" s="101">
        <v>0.19513888888888889</v>
      </c>
      <c r="E69" s="122">
        <f t="shared" si="24"/>
        <v>0.19513888888888889</v>
      </c>
      <c r="F69" s="82">
        <f>(CUTTACK!$O$1-E69)/CUTTACK!$O$1</f>
        <v>0.99893074581430741</v>
      </c>
      <c r="G69" s="84">
        <v>0</v>
      </c>
      <c r="H69" s="84">
        <v>0</v>
      </c>
      <c r="I69" s="122">
        <f t="shared" si="25"/>
        <v>0</v>
      </c>
      <c r="J69" s="82">
        <f t="shared" si="33"/>
        <v>1</v>
      </c>
      <c r="K69" s="84">
        <v>0.79999999999999993</v>
      </c>
      <c r="L69" s="84">
        <v>0</v>
      </c>
      <c r="M69" s="122">
        <f t="shared" si="26"/>
        <v>0.79999999999999993</v>
      </c>
      <c r="N69" s="82">
        <f t="shared" si="34"/>
        <v>0.99561643835616431</v>
      </c>
      <c r="O69" s="371"/>
      <c r="P69" s="371"/>
      <c r="Q69" s="371"/>
      <c r="R69" s="371"/>
    </row>
    <row r="70" spans="1:18" s="21" customFormat="1" x14ac:dyDescent="0.2">
      <c r="A70" s="54">
        <v>64</v>
      </c>
      <c r="B70" s="317" t="s">
        <v>88</v>
      </c>
      <c r="C70" s="121">
        <v>0</v>
      </c>
      <c r="D70" s="121">
        <v>0</v>
      </c>
      <c r="E70" s="122">
        <f t="shared" si="24"/>
        <v>0</v>
      </c>
      <c r="F70" s="82">
        <f>(CUTTACK!$O$1-E70)/CUTTACK!$O$1</f>
        <v>1</v>
      </c>
      <c r="G70" s="84">
        <v>0.82291666666666663</v>
      </c>
      <c r="H70" s="84">
        <v>0.36319444444444443</v>
      </c>
      <c r="I70" s="122">
        <f t="shared" si="25"/>
        <v>1.1861111111111111</v>
      </c>
      <c r="J70" s="82">
        <f t="shared" si="33"/>
        <v>0.99350076103500762</v>
      </c>
      <c r="K70" s="84">
        <v>0.15347222222222223</v>
      </c>
      <c r="L70" s="84">
        <v>0</v>
      </c>
      <c r="M70" s="122">
        <f t="shared" si="26"/>
        <v>0.15347222222222223</v>
      </c>
      <c r="N70" s="82">
        <f t="shared" si="34"/>
        <v>0.99915905631659052</v>
      </c>
      <c r="O70" s="371"/>
      <c r="P70" s="371"/>
      <c r="Q70" s="371"/>
      <c r="R70" s="371"/>
    </row>
    <row r="71" spans="1:18" s="21" customFormat="1" x14ac:dyDescent="0.2">
      <c r="A71" s="54">
        <v>65</v>
      </c>
      <c r="B71" s="317" t="s">
        <v>319</v>
      </c>
      <c r="C71" s="121">
        <v>0</v>
      </c>
      <c r="D71" s="101">
        <v>0.4826388888888889</v>
      </c>
      <c r="E71" s="122">
        <f t="shared" si="24"/>
        <v>0.4826388888888889</v>
      </c>
      <c r="F71" s="82">
        <f>(CUTTACK!$O$1-E71)/CUTTACK!$O$1</f>
        <v>0.9973554033485541</v>
      </c>
      <c r="G71" s="84">
        <v>0.75277777777777777</v>
      </c>
      <c r="H71" s="84">
        <v>0</v>
      </c>
      <c r="I71" s="122">
        <f t="shared" si="25"/>
        <v>0.75277777777777777</v>
      </c>
      <c r="J71" s="82">
        <f t="shared" si="33"/>
        <v>0.99587519025875193</v>
      </c>
      <c r="K71" s="84">
        <v>0.87361111111111101</v>
      </c>
      <c r="L71" s="84">
        <v>0.7729166666666667</v>
      </c>
      <c r="M71" s="122">
        <f t="shared" si="26"/>
        <v>1.6465277777777776</v>
      </c>
      <c r="N71" s="82">
        <f t="shared" si="34"/>
        <v>0.99097792998477929</v>
      </c>
      <c r="O71" s="371"/>
      <c r="P71" s="371"/>
      <c r="Q71" s="371"/>
      <c r="R71" s="371"/>
    </row>
    <row r="72" spans="1:18" s="21" customFormat="1" x14ac:dyDescent="0.2">
      <c r="A72" s="54">
        <v>66</v>
      </c>
      <c r="B72" s="317" t="s">
        <v>320</v>
      </c>
      <c r="C72" s="121">
        <v>0</v>
      </c>
      <c r="D72" s="121">
        <v>0</v>
      </c>
      <c r="E72" s="122">
        <f t="shared" si="24"/>
        <v>0</v>
      </c>
      <c r="F72" s="82">
        <f>(CUTTACK!$O$1-E72)/CUTTACK!$O$1</f>
        <v>1</v>
      </c>
      <c r="G72" s="84">
        <v>0.76180555555555562</v>
      </c>
      <c r="H72" s="84">
        <v>0</v>
      </c>
      <c r="I72" s="122">
        <f t="shared" si="25"/>
        <v>0.76180555555555562</v>
      </c>
      <c r="J72" s="82">
        <f t="shared" si="33"/>
        <v>0.99582572298325722</v>
      </c>
      <c r="K72" s="84">
        <v>0.15902777777777777</v>
      </c>
      <c r="L72" s="84">
        <v>0</v>
      </c>
      <c r="M72" s="122">
        <f t="shared" si="26"/>
        <v>0.15902777777777777</v>
      </c>
      <c r="N72" s="82">
        <f t="shared" si="34"/>
        <v>0.99912861491628624</v>
      </c>
      <c r="O72" s="371"/>
      <c r="P72" s="371"/>
      <c r="Q72" s="371"/>
      <c r="R72" s="371"/>
    </row>
    <row r="73" spans="1:18" s="21" customFormat="1" x14ac:dyDescent="0.2">
      <c r="A73" s="54">
        <v>67</v>
      </c>
      <c r="B73" s="317" t="s">
        <v>124</v>
      </c>
      <c r="C73" s="101">
        <v>0</v>
      </c>
      <c r="D73" s="101">
        <v>2.5006944444444446</v>
      </c>
      <c r="E73" s="122">
        <f t="shared" si="24"/>
        <v>2.5006944444444446</v>
      </c>
      <c r="F73" s="82">
        <f>(CUTTACK!$O$1-E73)/CUTTACK!$O$1</f>
        <v>0.98629756468797569</v>
      </c>
      <c r="G73" s="165">
        <v>2.7368055555555557</v>
      </c>
      <c r="H73" s="165">
        <v>0.69027777777777777</v>
      </c>
      <c r="I73" s="122">
        <f t="shared" si="25"/>
        <v>3.4270833333333335</v>
      </c>
      <c r="J73" s="82">
        <f t="shared" si="33"/>
        <v>0.98122146118721454</v>
      </c>
      <c r="K73" s="165">
        <v>1.0576388888888888</v>
      </c>
      <c r="L73" s="165">
        <v>0.47500000000000003</v>
      </c>
      <c r="M73" s="122">
        <f t="shared" si="26"/>
        <v>1.5326388888888889</v>
      </c>
      <c r="N73" s="82">
        <f t="shared" si="34"/>
        <v>0.99160197869101974</v>
      </c>
      <c r="O73" s="371"/>
      <c r="P73" s="371"/>
      <c r="Q73" s="371"/>
      <c r="R73" s="371"/>
    </row>
    <row r="74" spans="1:18" s="21" customFormat="1" x14ac:dyDescent="0.2">
      <c r="A74" s="54">
        <v>68</v>
      </c>
      <c r="B74" s="317" t="s">
        <v>86</v>
      </c>
      <c r="C74" s="101">
        <v>0</v>
      </c>
      <c r="D74" s="101">
        <v>0.11666666666666665</v>
      </c>
      <c r="E74" s="122">
        <f t="shared" si="24"/>
        <v>0.11666666666666665</v>
      </c>
      <c r="F74" s="82">
        <f>(CUTTACK!$O$1-E74)/CUTTACK!$O$1</f>
        <v>0.9993607305936073</v>
      </c>
      <c r="G74" s="165">
        <v>1.0118055555555556</v>
      </c>
      <c r="H74" s="165">
        <v>0</v>
      </c>
      <c r="I74" s="122">
        <f t="shared" si="25"/>
        <v>1.0118055555555556</v>
      </c>
      <c r="J74" s="82">
        <f t="shared" si="33"/>
        <v>0.99445585996955865</v>
      </c>
      <c r="K74" s="165">
        <v>0.29791666666666666</v>
      </c>
      <c r="L74" s="165">
        <v>0</v>
      </c>
      <c r="M74" s="122">
        <f t="shared" si="26"/>
        <v>0.29791666666666666</v>
      </c>
      <c r="N74" s="82">
        <f t="shared" si="34"/>
        <v>0.99836757990867575</v>
      </c>
      <c r="O74" s="371"/>
      <c r="P74" s="371"/>
      <c r="Q74" s="371"/>
      <c r="R74" s="371"/>
    </row>
    <row r="75" spans="1:18" s="21" customFormat="1" x14ac:dyDescent="0.2">
      <c r="A75" s="54">
        <v>69</v>
      </c>
      <c r="B75" s="317" t="s">
        <v>87</v>
      </c>
      <c r="C75" s="101">
        <v>0</v>
      </c>
      <c r="D75" s="101">
        <v>0.63263888888888886</v>
      </c>
      <c r="E75" s="122">
        <f t="shared" si="24"/>
        <v>0.63263888888888886</v>
      </c>
      <c r="F75" s="82">
        <f>(CUTTACK!$O$1-E75)/CUTTACK!$O$1</f>
        <v>0.99653348554033483</v>
      </c>
      <c r="G75" s="165">
        <v>1.2152777777777779</v>
      </c>
      <c r="H75" s="165">
        <v>0</v>
      </c>
      <c r="I75" s="122">
        <f t="shared" si="25"/>
        <v>1.2152777777777779</v>
      </c>
      <c r="J75" s="82">
        <f t="shared" si="33"/>
        <v>0.99334094368340942</v>
      </c>
      <c r="K75" s="165">
        <v>0.69166666666666676</v>
      </c>
      <c r="L75" s="165">
        <v>1.0784722222222223</v>
      </c>
      <c r="M75" s="122">
        <f t="shared" si="26"/>
        <v>1.7701388888888889</v>
      </c>
      <c r="N75" s="82">
        <f t="shared" si="34"/>
        <v>0.99030060882800619</v>
      </c>
      <c r="O75" s="371"/>
      <c r="P75" s="371"/>
      <c r="Q75" s="371"/>
      <c r="R75" s="371"/>
    </row>
    <row r="76" spans="1:18" s="74" customFormat="1" x14ac:dyDescent="0.2">
      <c r="A76" s="54">
        <v>70</v>
      </c>
      <c r="B76" s="326" t="s">
        <v>321</v>
      </c>
      <c r="C76" s="101">
        <v>0</v>
      </c>
      <c r="D76" s="101">
        <v>1.1958333333333333</v>
      </c>
      <c r="E76" s="122">
        <f t="shared" si="24"/>
        <v>1.1958333333333333</v>
      </c>
      <c r="F76" s="82">
        <f>(CUTTACK!$O$1-E76)/CUTTACK!$O$1</f>
        <v>0.99344748858447496</v>
      </c>
      <c r="G76" s="84">
        <v>1.4583333333333333</v>
      </c>
      <c r="H76" s="84">
        <v>7.5694444444444439E-2</v>
      </c>
      <c r="I76" s="122">
        <f t="shared" si="25"/>
        <v>1.5340277777777778</v>
      </c>
      <c r="J76" s="82">
        <f t="shared" si="33"/>
        <v>0.99159436834094372</v>
      </c>
      <c r="K76" s="84">
        <v>0.94305555555555554</v>
      </c>
      <c r="L76" s="84">
        <v>0.19930555555555554</v>
      </c>
      <c r="M76" s="122">
        <f t="shared" si="26"/>
        <v>1.1423611111111112</v>
      </c>
      <c r="N76" s="82">
        <f t="shared" si="34"/>
        <v>0.99374048706240481</v>
      </c>
      <c r="O76" s="371"/>
      <c r="P76" s="371"/>
      <c r="Q76" s="371"/>
      <c r="R76" s="371"/>
    </row>
    <row r="77" spans="1:18" s="74" customFormat="1" x14ac:dyDescent="0.2">
      <c r="A77" s="54">
        <v>71</v>
      </c>
      <c r="B77" s="326" t="s">
        <v>322</v>
      </c>
      <c r="C77" s="101">
        <v>0.56111111111111112</v>
      </c>
      <c r="D77" s="101">
        <v>0.21597222222222223</v>
      </c>
      <c r="E77" s="122">
        <f t="shared" si="24"/>
        <v>0.77708333333333335</v>
      </c>
      <c r="F77" s="82">
        <f>(CUTTACK!$O$1-E77)/CUTTACK!$O$1</f>
        <v>0.99574200913242006</v>
      </c>
      <c r="G77" s="84">
        <v>1.9069444444444443</v>
      </c>
      <c r="H77" s="84">
        <v>0.96250000000000002</v>
      </c>
      <c r="I77" s="122">
        <f t="shared" si="25"/>
        <v>2.8694444444444445</v>
      </c>
      <c r="J77" s="82">
        <f t="shared" si="33"/>
        <v>0.98427701674277024</v>
      </c>
      <c r="K77" s="84">
        <v>0.44375000000000003</v>
      </c>
      <c r="L77" s="84">
        <v>1.086111111111111</v>
      </c>
      <c r="M77" s="122">
        <f t="shared" si="26"/>
        <v>1.5298611111111111</v>
      </c>
      <c r="N77" s="82">
        <f t="shared" si="34"/>
        <v>0.99161719939117199</v>
      </c>
      <c r="O77" s="371"/>
      <c r="P77" s="371"/>
      <c r="Q77" s="371"/>
      <c r="R77" s="371"/>
    </row>
    <row r="78" spans="1:18" s="21" customFormat="1" x14ac:dyDescent="0.2">
      <c r="A78" s="54">
        <v>72</v>
      </c>
      <c r="B78" s="318" t="s">
        <v>181</v>
      </c>
      <c r="C78" s="121">
        <v>0</v>
      </c>
      <c r="D78" s="121">
        <v>0.375</v>
      </c>
      <c r="E78" s="122">
        <f t="shared" si="24"/>
        <v>0.375</v>
      </c>
      <c r="F78" s="82">
        <f>(CUTTACK!$O$1-E78)/CUTTACK!$O$1</f>
        <v>0.99794520547945209</v>
      </c>
      <c r="G78" s="84">
        <v>0.76944444444444438</v>
      </c>
      <c r="H78" s="84">
        <v>4.0972222222222222E-2</v>
      </c>
      <c r="I78" s="122">
        <f t="shared" si="25"/>
        <v>0.81041666666666656</v>
      </c>
      <c r="J78" s="82">
        <f t="shared" si="33"/>
        <v>0.99555936073059359</v>
      </c>
      <c r="K78" s="84">
        <v>0.12013888888888889</v>
      </c>
      <c r="L78" s="84">
        <v>0.26527777777777778</v>
      </c>
      <c r="M78" s="122">
        <f t="shared" si="26"/>
        <v>0.38541666666666669</v>
      </c>
      <c r="N78" s="82">
        <f t="shared" si="34"/>
        <v>0.99788812785388137</v>
      </c>
      <c r="O78" s="377"/>
      <c r="P78" s="377"/>
      <c r="Q78" s="377"/>
      <c r="R78" s="377"/>
    </row>
    <row r="79" spans="1:18" s="2" customFormat="1" x14ac:dyDescent="0.2">
      <c r="A79" s="54">
        <v>73</v>
      </c>
      <c r="B79" s="317" t="s">
        <v>328</v>
      </c>
      <c r="C79" s="101">
        <v>7.2222222222222229E-2</v>
      </c>
      <c r="D79" s="101">
        <v>0.35138888888888892</v>
      </c>
      <c r="E79" s="122">
        <f t="shared" si="24"/>
        <v>0.42361111111111116</v>
      </c>
      <c r="F79" s="82">
        <f t="shared" ref="F79:F85" si="35">($O$1-E79)/$O$1</f>
        <v>0.99767884322678846</v>
      </c>
      <c r="G79" s="84">
        <v>24.668749999999999</v>
      </c>
      <c r="H79" s="84">
        <v>0.19652777777777777</v>
      </c>
      <c r="I79" s="122">
        <f t="shared" si="25"/>
        <v>24.865277777777777</v>
      </c>
      <c r="J79" s="82">
        <f t="shared" si="33"/>
        <v>0.86375190258751899</v>
      </c>
      <c r="K79" s="84">
        <v>0.1388888888888889</v>
      </c>
      <c r="L79" s="84">
        <v>4.0972222222222222E-2</v>
      </c>
      <c r="M79" s="122">
        <f t="shared" si="26"/>
        <v>0.17986111111111111</v>
      </c>
      <c r="N79" s="82">
        <f t="shared" si="34"/>
        <v>0.99901445966514457</v>
      </c>
      <c r="O79" s="371"/>
      <c r="P79" s="371"/>
      <c r="Q79" s="371"/>
      <c r="R79" s="371"/>
    </row>
    <row r="80" spans="1:18" s="2" customFormat="1" x14ac:dyDescent="0.2">
      <c r="A80" s="54">
        <v>74</v>
      </c>
      <c r="B80" s="317" t="s">
        <v>90</v>
      </c>
      <c r="C80" s="101">
        <v>0.39305555555555555</v>
      </c>
      <c r="D80" s="101">
        <v>0.20208333333333331</v>
      </c>
      <c r="E80" s="122">
        <f t="shared" si="24"/>
        <v>0.59513888888888888</v>
      </c>
      <c r="F80" s="82">
        <f t="shared" si="35"/>
        <v>0.99673896499238956</v>
      </c>
      <c r="G80" s="84">
        <v>1.04375</v>
      </c>
      <c r="H80" s="84">
        <v>5.5555555555555558E-3</v>
      </c>
      <c r="I80" s="122">
        <f t="shared" si="25"/>
        <v>1.0493055555555555</v>
      </c>
      <c r="J80" s="82">
        <f t="shared" si="33"/>
        <v>0.99425038051750381</v>
      </c>
      <c r="K80" s="84">
        <v>0.15138888888888888</v>
      </c>
      <c r="L80" s="84">
        <v>1.0555555555555556</v>
      </c>
      <c r="M80" s="122">
        <f t="shared" si="26"/>
        <v>1.2069444444444444</v>
      </c>
      <c r="N80" s="82">
        <f t="shared" si="34"/>
        <v>0.99338660578386606</v>
      </c>
      <c r="O80" s="371"/>
      <c r="P80" s="371"/>
      <c r="Q80" s="371"/>
      <c r="R80" s="371"/>
    </row>
    <row r="81" spans="1:18" s="2" customFormat="1" x14ac:dyDescent="0.2">
      <c r="A81" s="54">
        <v>75</v>
      </c>
      <c r="B81" s="317" t="s">
        <v>91</v>
      </c>
      <c r="C81" s="101">
        <v>0</v>
      </c>
      <c r="D81" s="101">
        <v>6.1805555555555558E-2</v>
      </c>
      <c r="E81" s="122">
        <f t="shared" si="24"/>
        <v>6.1805555555555558E-2</v>
      </c>
      <c r="F81" s="82">
        <f t="shared" si="35"/>
        <v>0.99966133942161339</v>
      </c>
      <c r="G81" s="84">
        <v>0.4777777777777778</v>
      </c>
      <c r="H81" s="84">
        <v>0</v>
      </c>
      <c r="I81" s="122">
        <f t="shared" si="25"/>
        <v>0.4777777777777778</v>
      </c>
      <c r="J81" s="82">
        <f t="shared" si="33"/>
        <v>0.99738203957382032</v>
      </c>
      <c r="K81" s="84">
        <v>0.22847222222222222</v>
      </c>
      <c r="L81" s="84">
        <v>0</v>
      </c>
      <c r="M81" s="122">
        <f t="shared" si="26"/>
        <v>0.22847222222222222</v>
      </c>
      <c r="N81" s="82">
        <f t="shared" si="34"/>
        <v>0.99874809741248094</v>
      </c>
      <c r="O81" s="371"/>
      <c r="P81" s="371"/>
      <c r="Q81" s="371"/>
      <c r="R81" s="371"/>
    </row>
    <row r="82" spans="1:18" s="2" customFormat="1" x14ac:dyDescent="0.2">
      <c r="A82" s="54">
        <v>76</v>
      </c>
      <c r="B82" s="317" t="s">
        <v>214</v>
      </c>
      <c r="C82" s="101">
        <v>0</v>
      </c>
      <c r="D82" s="101">
        <v>6.0416666666666667E-2</v>
      </c>
      <c r="E82" s="122">
        <f t="shared" si="24"/>
        <v>6.0416666666666667E-2</v>
      </c>
      <c r="F82" s="82">
        <f t="shared" si="35"/>
        <v>0.99966894977168952</v>
      </c>
      <c r="G82" s="84">
        <v>0.48888888888888887</v>
      </c>
      <c r="H82" s="84">
        <v>0</v>
      </c>
      <c r="I82" s="122">
        <f t="shared" si="25"/>
        <v>0.48888888888888887</v>
      </c>
      <c r="J82" s="82">
        <f t="shared" si="33"/>
        <v>0.99732115677321165</v>
      </c>
      <c r="K82" s="84">
        <v>1.6722222222222223</v>
      </c>
      <c r="L82" s="84">
        <v>0.71597222222222223</v>
      </c>
      <c r="M82" s="122">
        <f t="shared" si="26"/>
        <v>2.3881944444444443</v>
      </c>
      <c r="N82" s="82">
        <f t="shared" si="34"/>
        <v>0.98691400304414001</v>
      </c>
      <c r="O82" s="371"/>
      <c r="P82" s="371"/>
      <c r="Q82" s="371"/>
      <c r="R82" s="371"/>
    </row>
    <row r="83" spans="1:18" s="2" customFormat="1" x14ac:dyDescent="0.2">
      <c r="A83" s="54">
        <v>77</v>
      </c>
      <c r="B83" s="317" t="s">
        <v>92</v>
      </c>
      <c r="C83" s="101">
        <v>0.43472222222222223</v>
      </c>
      <c r="D83" s="101">
        <v>0.14930555555555555</v>
      </c>
      <c r="E83" s="122">
        <f t="shared" si="24"/>
        <v>0.58402777777777781</v>
      </c>
      <c r="F83" s="82">
        <f t="shared" si="35"/>
        <v>0.99679984779299846</v>
      </c>
      <c r="G83" s="84">
        <v>3.932638888888889</v>
      </c>
      <c r="H83" s="84">
        <v>0</v>
      </c>
      <c r="I83" s="122">
        <f t="shared" si="25"/>
        <v>3.932638888888889</v>
      </c>
      <c r="J83" s="82">
        <f t="shared" si="33"/>
        <v>0.9784512937595129</v>
      </c>
      <c r="K83" s="84">
        <v>1.5388888888888888</v>
      </c>
      <c r="L83" s="84">
        <v>0.18541666666666667</v>
      </c>
      <c r="M83" s="122">
        <f t="shared" si="26"/>
        <v>1.7243055555555555</v>
      </c>
      <c r="N83" s="82">
        <f t="shared" si="34"/>
        <v>0.99055175038051746</v>
      </c>
      <c r="O83" s="371"/>
      <c r="P83" s="371"/>
      <c r="Q83" s="371"/>
      <c r="R83" s="371"/>
    </row>
    <row r="84" spans="1:18" s="308" customFormat="1" x14ac:dyDescent="0.2">
      <c r="A84" s="54">
        <v>78</v>
      </c>
      <c r="B84" s="327" t="s">
        <v>330</v>
      </c>
      <c r="C84" s="101">
        <v>0</v>
      </c>
      <c r="D84" s="101">
        <v>0.25416666666666665</v>
      </c>
      <c r="E84" s="122">
        <f t="shared" si="24"/>
        <v>0.25416666666666665</v>
      </c>
      <c r="F84" s="82">
        <f t="shared" si="35"/>
        <v>0.99860730593607305</v>
      </c>
      <c r="G84" s="84">
        <v>0.4993055555555555</v>
      </c>
      <c r="H84" s="84">
        <v>0.21944444444444444</v>
      </c>
      <c r="I84" s="122">
        <f t="shared" si="25"/>
        <v>0.71875</v>
      </c>
      <c r="J84" s="82">
        <f t="shared" si="33"/>
        <v>0.99606164383561646</v>
      </c>
      <c r="K84" s="84">
        <v>0</v>
      </c>
      <c r="L84" s="84">
        <v>0.2076388888888889</v>
      </c>
      <c r="M84" s="122">
        <f t="shared" si="26"/>
        <v>0.2076388888888889</v>
      </c>
      <c r="N84" s="82">
        <f t="shared" si="34"/>
        <v>0.99886225266362261</v>
      </c>
      <c r="O84" s="371"/>
      <c r="P84" s="371"/>
      <c r="Q84" s="371"/>
      <c r="R84" s="371"/>
    </row>
    <row r="85" spans="1:18" s="308" customFormat="1" x14ac:dyDescent="0.2">
      <c r="A85" s="54">
        <v>79</v>
      </c>
      <c r="B85" s="327" t="s">
        <v>331</v>
      </c>
      <c r="C85" s="101">
        <v>0</v>
      </c>
      <c r="D85" s="101">
        <v>0.1451388888888889</v>
      </c>
      <c r="E85" s="122">
        <f t="shared" si="24"/>
        <v>0.1451388888888889</v>
      </c>
      <c r="F85" s="82">
        <f t="shared" si="35"/>
        <v>0.99920471841704728</v>
      </c>
      <c r="G85" s="84">
        <v>0.40972222222222227</v>
      </c>
      <c r="H85" s="84">
        <v>3.3333333333333333E-2</v>
      </c>
      <c r="I85" s="122">
        <f t="shared" si="25"/>
        <v>0.44305555555555559</v>
      </c>
      <c r="J85" s="82">
        <f t="shared" si="33"/>
        <v>0.99757229832572292</v>
      </c>
      <c r="K85" s="84">
        <v>0.14027777777777778</v>
      </c>
      <c r="L85" s="84">
        <v>5.6250000000000001E-2</v>
      </c>
      <c r="M85" s="122">
        <f t="shared" si="26"/>
        <v>0.19652777777777777</v>
      </c>
      <c r="N85" s="82">
        <f t="shared" si="34"/>
        <v>0.99892313546423128</v>
      </c>
      <c r="O85" s="371"/>
      <c r="P85" s="371"/>
      <c r="Q85" s="371"/>
      <c r="R85" s="371"/>
    </row>
    <row r="86" spans="1:18" s="308" customFormat="1" x14ac:dyDescent="0.2">
      <c r="A86" s="54">
        <v>80</v>
      </c>
      <c r="B86" s="327" t="s">
        <v>332</v>
      </c>
      <c r="C86" s="101">
        <v>0.24097222222222223</v>
      </c>
      <c r="D86" s="101">
        <v>0.28472222222222221</v>
      </c>
      <c r="E86" s="122">
        <f t="shared" si="24"/>
        <v>0.52569444444444446</v>
      </c>
      <c r="F86" s="75">
        <v>0.99870000000000003</v>
      </c>
      <c r="G86" s="84">
        <v>0.6333333333333333</v>
      </c>
      <c r="H86" s="84">
        <v>0.10208333333333335</v>
      </c>
      <c r="I86" s="122">
        <f t="shared" si="25"/>
        <v>0.73541666666666661</v>
      </c>
      <c r="J86" s="82">
        <f t="shared" si="33"/>
        <v>0.99597031963470317</v>
      </c>
      <c r="K86" s="84">
        <v>0</v>
      </c>
      <c r="L86" s="84">
        <v>0.15069444444444444</v>
      </c>
      <c r="M86" s="122">
        <f t="shared" si="26"/>
        <v>0.15069444444444444</v>
      </c>
      <c r="N86" s="82">
        <f t="shared" si="34"/>
        <v>0.99917427701674277</v>
      </c>
      <c r="O86" s="371"/>
      <c r="P86" s="371"/>
      <c r="Q86" s="371"/>
      <c r="R86" s="371"/>
    </row>
    <row r="87" spans="1:18" s="2" customFormat="1" x14ac:dyDescent="0.2">
      <c r="A87" s="54">
        <v>81</v>
      </c>
      <c r="B87" s="317" t="s">
        <v>329</v>
      </c>
      <c r="C87" s="101">
        <v>4.8611111111111112E-3</v>
      </c>
      <c r="D87" s="101">
        <v>0.27708333333333335</v>
      </c>
      <c r="E87" s="122">
        <f t="shared" si="24"/>
        <v>0.28194444444444444</v>
      </c>
      <c r="F87" s="82">
        <f>($O$1-E87)/$O$1</f>
        <v>0.99845509893455109</v>
      </c>
      <c r="G87" s="84">
        <v>0.86111111111111116</v>
      </c>
      <c r="H87" s="84">
        <v>0.94097222222222221</v>
      </c>
      <c r="I87" s="122">
        <f t="shared" si="25"/>
        <v>1.8020833333333335</v>
      </c>
      <c r="J87" s="82">
        <f t="shared" si="33"/>
        <v>0.99012557077625563</v>
      </c>
      <c r="K87" s="84">
        <v>2.0833333333333333E-3</v>
      </c>
      <c r="L87" s="84">
        <v>0.11805555555555557</v>
      </c>
      <c r="M87" s="122">
        <f t="shared" si="26"/>
        <v>0.12013888888888891</v>
      </c>
      <c r="N87" s="82">
        <f t="shared" si="34"/>
        <v>0.99934170471841699</v>
      </c>
      <c r="O87" s="130"/>
      <c r="P87" s="130"/>
      <c r="Q87" s="130"/>
      <c r="R87" s="130"/>
    </row>
    <row r="88" spans="1:18" s="21" customFormat="1" x14ac:dyDescent="0.2">
      <c r="C88" s="19"/>
      <c r="D88" s="19"/>
      <c r="E88" s="19"/>
      <c r="F88" s="24"/>
      <c r="G88" s="19"/>
      <c r="H88" s="19"/>
      <c r="I88" s="19"/>
      <c r="J88" s="24"/>
      <c r="K88" s="19"/>
      <c r="L88" s="19"/>
      <c r="M88" s="19"/>
      <c r="N88" s="24"/>
    </row>
    <row r="89" spans="1:18" s="21" customFormat="1" x14ac:dyDescent="0.2">
      <c r="C89" s="19"/>
      <c r="D89" s="19"/>
      <c r="E89" s="19"/>
      <c r="F89" s="24"/>
      <c r="G89" s="19"/>
      <c r="H89" s="19"/>
      <c r="I89" s="19"/>
      <c r="J89" s="24"/>
      <c r="K89" s="19"/>
      <c r="L89" s="19"/>
      <c r="M89" s="19"/>
      <c r="N89" s="24"/>
    </row>
    <row r="90" spans="1:18" s="21" customFormat="1" x14ac:dyDescent="0.2">
      <c r="C90" s="19"/>
      <c r="D90" s="19"/>
      <c r="E90" s="19"/>
      <c r="F90" s="24"/>
      <c r="G90" s="19"/>
      <c r="H90" s="19"/>
      <c r="I90" s="19"/>
      <c r="J90" s="24"/>
      <c r="K90" s="19"/>
      <c r="L90" s="19"/>
      <c r="M90" s="19"/>
      <c r="N90" s="24"/>
    </row>
    <row r="91" spans="1:18" s="21" customFormat="1" x14ac:dyDescent="0.2">
      <c r="C91" s="19"/>
      <c r="D91" s="19"/>
      <c r="E91" s="19"/>
      <c r="F91" s="24"/>
      <c r="G91" s="19"/>
      <c r="H91" s="19"/>
      <c r="I91" s="19"/>
      <c r="J91" s="24"/>
      <c r="K91" s="19"/>
      <c r="L91" s="19"/>
      <c r="M91" s="19"/>
      <c r="N91" s="24"/>
    </row>
    <row r="92" spans="1:18" s="21" customFormat="1" x14ac:dyDescent="0.2">
      <c r="C92" s="19"/>
      <c r="D92" s="19"/>
      <c r="E92" s="19"/>
      <c r="F92" s="24"/>
      <c r="G92" s="19"/>
      <c r="H92" s="19"/>
      <c r="I92" s="19"/>
      <c r="J92" s="24"/>
      <c r="K92" s="19"/>
      <c r="L92" s="19"/>
      <c r="M92" s="19"/>
      <c r="N92" s="24"/>
    </row>
    <row r="93" spans="1:18" s="21" customFormat="1" x14ac:dyDescent="0.2">
      <c r="C93" s="19"/>
      <c r="D93" s="19"/>
      <c r="E93" s="19"/>
      <c r="F93" s="24"/>
      <c r="G93" s="19"/>
      <c r="H93" s="19"/>
      <c r="I93" s="19"/>
      <c r="J93" s="24"/>
      <c r="K93" s="19"/>
      <c r="L93" s="19"/>
      <c r="M93" s="19"/>
      <c r="N93" s="24"/>
    </row>
    <row r="94" spans="1:18" s="21" customFormat="1" x14ac:dyDescent="0.2">
      <c r="C94" s="19"/>
      <c r="D94" s="19"/>
      <c r="E94" s="19"/>
      <c r="F94" s="24"/>
      <c r="G94" s="19"/>
      <c r="H94" s="19"/>
      <c r="I94" s="19"/>
      <c r="J94" s="24"/>
      <c r="K94" s="19"/>
      <c r="L94" s="19"/>
      <c r="M94" s="19"/>
      <c r="N94" s="24"/>
    </row>
  </sheetData>
  <mergeCells count="88">
    <mergeCell ref="O4:R4"/>
    <mergeCell ref="O5:R5"/>
    <mergeCell ref="O6:R6"/>
    <mergeCell ref="A2:N2"/>
    <mergeCell ref="A3:E3"/>
    <mergeCell ref="A4:A5"/>
    <mergeCell ref="C4:F4"/>
    <mergeCell ref="G4:J4"/>
    <mergeCell ref="K4:N4"/>
    <mergeCell ref="O7:R7"/>
    <mergeCell ref="O8:R8"/>
    <mergeCell ref="O25:R25"/>
    <mergeCell ref="O26:R26"/>
    <mergeCell ref="O16:R16"/>
    <mergeCell ref="O11:R11"/>
    <mergeCell ref="O9:R9"/>
    <mergeCell ref="O10:R10"/>
    <mergeCell ref="O12:R12"/>
    <mergeCell ref="O13:R13"/>
    <mergeCell ref="O27:R27"/>
    <mergeCell ref="O28:R28"/>
    <mergeCell ref="O29:R29"/>
    <mergeCell ref="O14:R14"/>
    <mergeCell ref="O15:R15"/>
    <mergeCell ref="O17:R17"/>
    <mergeCell ref="O18:R18"/>
    <mergeCell ref="O32:R32"/>
    <mergeCell ref="O30:R30"/>
    <mergeCell ref="O31:R31"/>
    <mergeCell ref="O69:R69"/>
    <mergeCell ref="O67:R67"/>
    <mergeCell ref="O68:R68"/>
    <mergeCell ref="O70:R70"/>
    <mergeCell ref="O20:R20"/>
    <mergeCell ref="O21:R21"/>
    <mergeCell ref="O22:R22"/>
    <mergeCell ref="O33:R33"/>
    <mergeCell ref="O34:R34"/>
    <mergeCell ref="O71:R71"/>
    <mergeCell ref="O72:R72"/>
    <mergeCell ref="O78:R78"/>
    <mergeCell ref="O76:R76"/>
    <mergeCell ref="O77:R77"/>
    <mergeCell ref="O75:R75"/>
    <mergeCell ref="O73:R73"/>
    <mergeCell ref="O74:R74"/>
    <mergeCell ref="O66:R66"/>
    <mergeCell ref="O37:R37"/>
    <mergeCell ref="O40:R40"/>
    <mergeCell ref="O38:R39"/>
    <mergeCell ref="O65:R65"/>
    <mergeCell ref="O64:R64"/>
    <mergeCell ref="O50:R50"/>
    <mergeCell ref="O60:R60"/>
    <mergeCell ref="O58:R58"/>
    <mergeCell ref="O59:R59"/>
    <mergeCell ref="O61:R61"/>
    <mergeCell ref="O35:R35"/>
    <mergeCell ref="O53:R53"/>
    <mergeCell ref="O54:R54"/>
    <mergeCell ref="O63:R63"/>
    <mergeCell ref="O62:R62"/>
    <mergeCell ref="O42:R42"/>
    <mergeCell ref="O47:R47"/>
    <mergeCell ref="O43:R43"/>
    <mergeCell ref="O48:R48"/>
    <mergeCell ref="O45:R45"/>
    <mergeCell ref="O49:R49"/>
    <mergeCell ref="O36:R36"/>
    <mergeCell ref="O41:R41"/>
    <mergeCell ref="O44:R44"/>
    <mergeCell ref="O46:R46"/>
    <mergeCell ref="O86:R86"/>
    <mergeCell ref="O23:R23"/>
    <mergeCell ref="O24:R24"/>
    <mergeCell ref="O19:R19"/>
    <mergeCell ref="O81:R81"/>
    <mergeCell ref="O83:R83"/>
    <mergeCell ref="O82:R82"/>
    <mergeCell ref="O84:R84"/>
    <mergeCell ref="O85:R85"/>
    <mergeCell ref="O55:R55"/>
    <mergeCell ref="O57:R57"/>
    <mergeCell ref="O56:R56"/>
    <mergeCell ref="O79:R79"/>
    <mergeCell ref="O80:R80"/>
    <mergeCell ref="O51:R51"/>
    <mergeCell ref="O52:R52"/>
  </mergeCells>
  <phoneticPr fontId="21" type="noConversion"/>
  <printOptions gridLines="1"/>
  <pageMargins left="0.39370078740157483" right="0.39370078740157483" top="0.39370078740157483" bottom="0.74803149606299213" header="0.27559055118110237" footer="0.39370078740157483"/>
  <pageSetup paperSize="9" scale="70" fitToHeight="0" orientation="landscape" r:id="rId1"/>
  <headerFooter alignWithMargins="0">
    <oddFooter>&amp;CPage &amp;P of &amp;N</oddFooter>
  </headerFooter>
  <colBreaks count="1" manualBreakCount="1">
    <brk id="14" max="1048575" man="1"/>
  </colBreaks>
  <ignoredErrors>
    <ignoredError sqref="M38:M39 I86" formulaRange="1"/>
    <ignoredError sqref="F16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1"/>
  <sheetViews>
    <sheetView tabSelected="1" view="pageBreakPreview" zoomScale="60" zoomScaleNormal="90" workbookViewId="0">
      <pane xSplit="2" ySplit="4" topLeftCell="C29" activePane="bottomRight" state="frozen"/>
      <selection activeCell="K7" activeCellId="2" sqref="C7:D39 G7:H39 K7:L39"/>
      <selection pane="topRight" activeCell="K7" activeCellId="2" sqref="C7:D39 G7:H39 K7:L39"/>
      <selection pane="bottomLeft" activeCell="K7" activeCellId="2" sqref="C7:D39 G7:H39 K7:L39"/>
      <selection pane="bottomRight" activeCell="G16" sqref="G16"/>
    </sheetView>
  </sheetViews>
  <sheetFormatPr defaultColWidth="8.85546875" defaultRowHeight="12.75" x14ac:dyDescent="0.2"/>
  <cols>
    <col min="1" max="1" width="4.28515625" style="27" customWidth="1"/>
    <col min="2" max="2" width="35.28515625" style="21" bestFit="1" customWidth="1"/>
    <col min="3" max="3" width="10.28515625" style="19" customWidth="1"/>
    <col min="4" max="4" width="10.140625" style="19" customWidth="1"/>
    <col min="5" max="5" width="9.42578125" style="19" bestFit="1" customWidth="1"/>
    <col min="6" max="6" width="13.140625" style="24" customWidth="1"/>
    <col min="7" max="7" width="12.28515625" style="19" bestFit="1" customWidth="1"/>
    <col min="8" max="8" width="10.85546875" style="19" customWidth="1"/>
    <col min="9" max="9" width="12.85546875" style="19" bestFit="1" customWidth="1"/>
    <col min="10" max="10" width="13" style="24" customWidth="1"/>
    <col min="11" max="11" width="13.85546875" style="19" bestFit="1" customWidth="1"/>
    <col min="12" max="12" width="10.42578125" style="19" customWidth="1"/>
    <col min="13" max="13" width="12.85546875" style="19" bestFit="1" customWidth="1"/>
    <col min="14" max="14" width="14" style="24" customWidth="1"/>
    <col min="15" max="18" width="8.85546875" style="20" customWidth="1"/>
    <col min="19" max="16384" width="8.85546875" style="21"/>
  </cols>
  <sheetData>
    <row r="1" spans="1:18" ht="18" customHeight="1" x14ac:dyDescent="0.2">
      <c r="A1" s="44"/>
      <c r="B1" s="52" t="s">
        <v>159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7" t="s">
        <v>160</v>
      </c>
      <c r="N1" s="53" t="s">
        <v>161</v>
      </c>
      <c r="O1" s="19">
        <v>182.5</v>
      </c>
    </row>
    <row r="2" spans="1:18" ht="12.75" customHeight="1" x14ac:dyDescent="0.2">
      <c r="A2" s="338" t="s">
        <v>0</v>
      </c>
      <c r="B2" s="339"/>
      <c r="C2" s="339"/>
      <c r="D2" s="339"/>
      <c r="E2" s="339"/>
      <c r="F2" s="340"/>
      <c r="G2" s="340"/>
      <c r="H2" s="340"/>
      <c r="I2" s="340"/>
      <c r="J2" s="340"/>
      <c r="K2" s="340"/>
      <c r="L2" s="340"/>
      <c r="M2" s="340"/>
      <c r="N2" s="340"/>
    </row>
    <row r="3" spans="1:18" ht="18" customHeight="1" x14ac:dyDescent="0.2">
      <c r="A3" s="338"/>
      <c r="B3" s="339"/>
      <c r="C3" s="339"/>
      <c r="D3" s="339"/>
      <c r="E3" s="339"/>
      <c r="F3" s="44"/>
      <c r="G3" s="44"/>
      <c r="H3" s="44"/>
      <c r="I3" s="44"/>
      <c r="J3" s="44"/>
      <c r="K3" s="44"/>
      <c r="L3" s="44"/>
      <c r="M3" s="44"/>
      <c r="N3" s="44"/>
    </row>
    <row r="4" spans="1:18" s="23" customFormat="1" ht="48.75" customHeight="1" x14ac:dyDescent="0.2">
      <c r="A4" s="341" t="s">
        <v>162</v>
      </c>
      <c r="B4" s="49" t="s">
        <v>163</v>
      </c>
      <c r="C4" s="337" t="s">
        <v>393</v>
      </c>
      <c r="D4" s="337"/>
      <c r="E4" s="337"/>
      <c r="F4" s="337"/>
      <c r="G4" s="337" t="s">
        <v>394</v>
      </c>
      <c r="H4" s="337"/>
      <c r="I4" s="337"/>
      <c r="J4" s="337"/>
      <c r="K4" s="337" t="s">
        <v>395</v>
      </c>
      <c r="L4" s="337"/>
      <c r="M4" s="337"/>
      <c r="N4" s="337"/>
      <c r="O4" s="22"/>
      <c r="P4" s="22"/>
      <c r="Q4" s="22"/>
      <c r="R4" s="22"/>
    </row>
    <row r="5" spans="1:18" s="23" customFormat="1" ht="56.25" x14ac:dyDescent="0.2">
      <c r="A5" s="342"/>
      <c r="B5" s="37" t="s">
        <v>173</v>
      </c>
      <c r="C5" s="40" t="s">
        <v>164</v>
      </c>
      <c r="D5" s="40" t="s">
        <v>165</v>
      </c>
      <c r="E5" s="40" t="s">
        <v>166</v>
      </c>
      <c r="F5" s="40" t="s">
        <v>167</v>
      </c>
      <c r="G5" s="40" t="s">
        <v>164</v>
      </c>
      <c r="H5" s="40" t="s">
        <v>165</v>
      </c>
      <c r="I5" s="40" t="s">
        <v>166</v>
      </c>
      <c r="J5" s="40" t="s">
        <v>167</v>
      </c>
      <c r="K5" s="40" t="s">
        <v>164</v>
      </c>
      <c r="L5" s="40" t="s">
        <v>165</v>
      </c>
      <c r="M5" s="40" t="s">
        <v>166</v>
      </c>
      <c r="N5" s="40" t="s">
        <v>167</v>
      </c>
      <c r="O5" s="22"/>
      <c r="P5" s="22"/>
      <c r="Q5" s="22"/>
      <c r="R5" s="22"/>
    </row>
    <row r="6" spans="1:18" s="23" customFormat="1" ht="11.25" x14ac:dyDescent="0.2">
      <c r="A6" s="16">
        <v>1</v>
      </c>
      <c r="B6" s="16">
        <v>2</v>
      </c>
      <c r="C6" s="51">
        <v>3</v>
      </c>
      <c r="D6" s="127">
        <v>4</v>
      </c>
      <c r="E6" s="127">
        <v>5</v>
      </c>
      <c r="F6" s="127">
        <v>6</v>
      </c>
      <c r="G6" s="51">
        <v>7</v>
      </c>
      <c r="H6" s="51">
        <v>8</v>
      </c>
      <c r="I6" s="51">
        <v>9</v>
      </c>
      <c r="J6" s="51">
        <v>10</v>
      </c>
      <c r="K6" s="51">
        <v>11</v>
      </c>
      <c r="L6" s="51">
        <v>12</v>
      </c>
      <c r="M6" s="51">
        <v>13</v>
      </c>
      <c r="N6" s="51">
        <v>14</v>
      </c>
      <c r="O6" s="22"/>
      <c r="P6" s="22"/>
      <c r="Q6" s="22"/>
      <c r="R6" s="22"/>
    </row>
    <row r="7" spans="1:18" x14ac:dyDescent="0.2">
      <c r="A7" s="130">
        <v>1</v>
      </c>
      <c r="B7" s="330" t="s">
        <v>93</v>
      </c>
      <c r="C7" s="227">
        <v>1.0368055555555555</v>
      </c>
      <c r="D7" s="227">
        <v>6.1111111111111109E-2</v>
      </c>
      <c r="E7" s="122">
        <f t="shared" ref="E7:E60" si="0">SUM(C7:D7)</f>
        <v>1.0979166666666667</v>
      </c>
      <c r="F7" s="82">
        <f t="shared" ref="F7:F60" si="1">($O$1-E7)/$O$1</f>
        <v>0.99398401826484017</v>
      </c>
      <c r="G7" s="336">
        <v>2.1145833333333335</v>
      </c>
      <c r="H7" s="336">
        <v>1.1076388888888888</v>
      </c>
      <c r="I7" s="122">
        <f t="shared" ref="I7" si="2">SUM(G7:H7)</f>
        <v>3.2222222222222223</v>
      </c>
      <c r="J7" s="82">
        <f t="shared" ref="J7" si="3">($O$1-I7)/$O$1</f>
        <v>0.98234398782343979</v>
      </c>
      <c r="K7" s="336">
        <v>1.5236111111111112</v>
      </c>
      <c r="L7" s="336">
        <v>0.43888888888888888</v>
      </c>
      <c r="M7" s="122">
        <f t="shared" ref="M7" si="4">SUM(K7:L7)</f>
        <v>1.9625000000000001</v>
      </c>
      <c r="N7" s="82">
        <f t="shared" ref="N7" si="5">($O$1-M7)/$O$1</f>
        <v>0.98924657534246574</v>
      </c>
    </row>
    <row r="8" spans="1:18" x14ac:dyDescent="0.2">
      <c r="A8" s="130">
        <v>2</v>
      </c>
      <c r="B8" s="330" t="s">
        <v>94</v>
      </c>
      <c r="C8" s="227">
        <v>4.8687499999999995</v>
      </c>
      <c r="D8" s="227">
        <v>1.9444444444444445E-2</v>
      </c>
      <c r="E8" s="122">
        <f t="shared" si="0"/>
        <v>4.8881944444444443</v>
      </c>
      <c r="F8" s="82">
        <f t="shared" si="1"/>
        <v>0.97321537290715365</v>
      </c>
      <c r="G8" s="336">
        <v>1.622222222222222</v>
      </c>
      <c r="H8" s="336">
        <v>0.88194444444444453</v>
      </c>
      <c r="I8" s="122">
        <f t="shared" ref="I8:I13" si="6">SUM(G8:H8)</f>
        <v>2.5041666666666664</v>
      </c>
      <c r="J8" s="82">
        <f t="shared" ref="J8:J13" si="7">($O$1-I8)/$O$1</f>
        <v>0.98627853881278538</v>
      </c>
      <c r="K8" s="336">
        <v>0.55625000000000002</v>
      </c>
      <c r="L8" s="336">
        <v>0.76041666666666663</v>
      </c>
      <c r="M8" s="122">
        <f t="shared" ref="M8:M13" si="8">SUM(K8:L8)</f>
        <v>1.3166666666666667</v>
      </c>
      <c r="N8" s="82">
        <f t="shared" ref="N8:N13" si="9">($O$1-M8)/$O$1</f>
        <v>0.99278538812785389</v>
      </c>
    </row>
    <row r="9" spans="1:18" ht="12.75" customHeight="1" x14ac:dyDescent="0.2">
      <c r="A9" s="130">
        <v>3</v>
      </c>
      <c r="B9" s="330" t="s">
        <v>95</v>
      </c>
      <c r="C9" s="227">
        <v>6.3194444444444442E-2</v>
      </c>
      <c r="D9" s="227">
        <v>3.472222222222222E-3</v>
      </c>
      <c r="E9" s="122">
        <f t="shared" si="0"/>
        <v>6.6666666666666666E-2</v>
      </c>
      <c r="F9" s="82">
        <f t="shared" si="1"/>
        <v>0.99963470319634706</v>
      </c>
      <c r="G9" s="336">
        <v>2.3256944444444447</v>
      </c>
      <c r="H9" s="336">
        <v>0.16319444444444445</v>
      </c>
      <c r="I9" s="122">
        <f t="shared" si="6"/>
        <v>2.4888888888888894</v>
      </c>
      <c r="J9" s="82">
        <f t="shared" si="7"/>
        <v>0.98636225266362254</v>
      </c>
      <c r="K9" s="336">
        <v>0.8652777777777777</v>
      </c>
      <c r="L9" s="336">
        <v>3.888888888888889E-2</v>
      </c>
      <c r="M9" s="122">
        <f t="shared" si="8"/>
        <v>0.90416666666666656</v>
      </c>
      <c r="N9" s="82">
        <f t="shared" si="9"/>
        <v>0.99504566210045664</v>
      </c>
    </row>
    <row r="10" spans="1:18" ht="13.5" customHeight="1" x14ac:dyDescent="0.2">
      <c r="A10" s="130">
        <v>4</v>
      </c>
      <c r="B10" s="330" t="s">
        <v>98</v>
      </c>
      <c r="C10" s="227">
        <v>0.32569444444444445</v>
      </c>
      <c r="D10" s="84">
        <v>0</v>
      </c>
      <c r="E10" s="122">
        <f t="shared" si="0"/>
        <v>0.32569444444444445</v>
      </c>
      <c r="F10" s="82">
        <f t="shared" si="1"/>
        <v>0.99821537290715368</v>
      </c>
      <c r="G10" s="336">
        <v>0.37361111111111112</v>
      </c>
      <c r="H10" s="336">
        <v>0</v>
      </c>
      <c r="I10" s="122">
        <f t="shared" si="6"/>
        <v>0.37361111111111112</v>
      </c>
      <c r="J10" s="82">
        <f t="shared" si="7"/>
        <v>0.99795281582952822</v>
      </c>
      <c r="K10" s="336">
        <v>0</v>
      </c>
      <c r="L10" s="336">
        <v>0</v>
      </c>
      <c r="M10" s="122">
        <f t="shared" si="8"/>
        <v>0</v>
      </c>
      <c r="N10" s="82">
        <f t="shared" si="9"/>
        <v>1</v>
      </c>
    </row>
    <row r="11" spans="1:18" ht="12.75" customHeight="1" x14ac:dyDescent="0.2">
      <c r="A11" s="130">
        <v>5</v>
      </c>
      <c r="B11" s="330" t="s">
        <v>99</v>
      </c>
      <c r="C11" s="227">
        <v>0.48402777777777778</v>
      </c>
      <c r="D11" s="84">
        <v>0</v>
      </c>
      <c r="E11" s="122">
        <f t="shared" si="0"/>
        <v>0.48402777777777778</v>
      </c>
      <c r="F11" s="82">
        <f t="shared" si="1"/>
        <v>0.99734779299847787</v>
      </c>
      <c r="G11" s="336">
        <v>0.82916666666666661</v>
      </c>
      <c r="H11" s="336">
        <v>0</v>
      </c>
      <c r="I11" s="122">
        <f t="shared" si="6"/>
        <v>0.82916666666666661</v>
      </c>
      <c r="J11" s="82">
        <f t="shared" si="7"/>
        <v>0.99545662100456611</v>
      </c>
      <c r="K11" s="336">
        <v>4.027777777777778E-2</v>
      </c>
      <c r="L11" s="336">
        <v>9.1666666666666674E-2</v>
      </c>
      <c r="M11" s="122">
        <f t="shared" si="8"/>
        <v>0.13194444444444445</v>
      </c>
      <c r="N11" s="82">
        <f t="shared" si="9"/>
        <v>0.99927701674277014</v>
      </c>
    </row>
    <row r="12" spans="1:18" ht="12.75" customHeight="1" x14ac:dyDescent="0.2">
      <c r="A12" s="130">
        <v>6</v>
      </c>
      <c r="B12" s="330" t="s">
        <v>96</v>
      </c>
      <c r="C12" s="227">
        <v>0.12708333333333333</v>
      </c>
      <c r="D12" s="84">
        <v>0</v>
      </c>
      <c r="E12" s="122">
        <f t="shared" si="0"/>
        <v>0.12708333333333333</v>
      </c>
      <c r="F12" s="82">
        <f t="shared" si="1"/>
        <v>0.99930365296803658</v>
      </c>
      <c r="G12" s="336">
        <v>0.60347222222222219</v>
      </c>
      <c r="H12" s="336">
        <v>3.1944444444444449E-2</v>
      </c>
      <c r="I12" s="122">
        <f t="shared" si="6"/>
        <v>0.63541666666666663</v>
      </c>
      <c r="J12" s="82">
        <f t="shared" si="7"/>
        <v>0.99651826484018269</v>
      </c>
      <c r="K12" s="336">
        <v>0</v>
      </c>
      <c r="L12" s="336">
        <v>0</v>
      </c>
      <c r="M12" s="122">
        <f t="shared" si="8"/>
        <v>0</v>
      </c>
      <c r="N12" s="82">
        <f t="shared" si="9"/>
        <v>1</v>
      </c>
    </row>
    <row r="13" spans="1:18" x14ac:dyDescent="0.2">
      <c r="A13" s="130">
        <v>7</v>
      </c>
      <c r="B13" s="330" t="s">
        <v>97</v>
      </c>
      <c r="C13" s="227">
        <v>0.40208333333333335</v>
      </c>
      <c r="D13" s="84">
        <v>0</v>
      </c>
      <c r="E13" s="122">
        <f t="shared" si="0"/>
        <v>0.40208333333333335</v>
      </c>
      <c r="F13" s="82">
        <f t="shared" si="1"/>
        <v>0.99779680365296797</v>
      </c>
      <c r="G13" s="336">
        <v>0.65347222222222223</v>
      </c>
      <c r="H13" s="336">
        <v>3.2638888888888891E-2</v>
      </c>
      <c r="I13" s="122">
        <f t="shared" si="6"/>
        <v>0.68611111111111112</v>
      </c>
      <c r="J13" s="82">
        <f t="shared" si="7"/>
        <v>0.99624048706240487</v>
      </c>
      <c r="K13" s="336">
        <v>0</v>
      </c>
      <c r="L13" s="336">
        <v>0</v>
      </c>
      <c r="M13" s="122">
        <f t="shared" si="8"/>
        <v>0</v>
      </c>
      <c r="N13" s="82">
        <f t="shared" si="9"/>
        <v>1</v>
      </c>
    </row>
    <row r="14" spans="1:18" ht="12.75" customHeight="1" x14ac:dyDescent="0.2">
      <c r="A14" s="130">
        <v>8</v>
      </c>
      <c r="B14" s="330" t="s">
        <v>527</v>
      </c>
      <c r="C14" s="227"/>
      <c r="D14" s="84"/>
      <c r="E14" s="122"/>
      <c r="F14" s="82"/>
      <c r="G14" s="336"/>
      <c r="H14" s="336"/>
      <c r="I14" s="122"/>
      <c r="J14" s="82"/>
      <c r="K14" s="336">
        <v>0</v>
      </c>
      <c r="L14" s="336">
        <v>0</v>
      </c>
      <c r="M14" s="122">
        <f t="shared" ref="M14:M15" si="10">SUM(K14:L14)</f>
        <v>0</v>
      </c>
      <c r="N14" s="82">
        <f t="shared" ref="N14:N15" si="11">($O$1-M14)/$O$1</f>
        <v>1</v>
      </c>
    </row>
    <row r="15" spans="1:18" x14ac:dyDescent="0.2">
      <c r="A15" s="130">
        <v>9</v>
      </c>
      <c r="B15" s="330" t="s">
        <v>528</v>
      </c>
      <c r="C15" s="227"/>
      <c r="D15" s="84"/>
      <c r="E15" s="122"/>
      <c r="F15" s="82"/>
      <c r="G15" s="336"/>
      <c r="H15" s="336"/>
      <c r="I15" s="122"/>
      <c r="J15" s="82"/>
      <c r="K15" s="336">
        <v>0</v>
      </c>
      <c r="L15" s="336">
        <v>0</v>
      </c>
      <c r="M15" s="122">
        <f t="shared" si="10"/>
        <v>0</v>
      </c>
      <c r="N15" s="82">
        <f t="shared" si="11"/>
        <v>1</v>
      </c>
    </row>
    <row r="16" spans="1:18" x14ac:dyDescent="0.2">
      <c r="A16" s="130">
        <v>10</v>
      </c>
      <c r="B16" s="330" t="s">
        <v>373</v>
      </c>
      <c r="C16" s="227">
        <v>0.28472222222222221</v>
      </c>
      <c r="D16" s="227">
        <v>1.3194444444444444E-2</v>
      </c>
      <c r="E16" s="122">
        <f t="shared" ref="E16:E17" si="12">SUM(C16:D16)</f>
        <v>0.29791666666666666</v>
      </c>
      <c r="F16" s="82">
        <f t="shared" ref="F16:F17" si="13">($O$1-E16)/$O$1</f>
        <v>0.99836757990867575</v>
      </c>
      <c r="G16" s="336">
        <v>0.8652777777777777</v>
      </c>
      <c r="H16" s="336">
        <v>0.11388888888888889</v>
      </c>
      <c r="I16" s="122">
        <f t="shared" ref="I16:I17" si="14">SUM(G16:H16)</f>
        <v>0.97916666666666663</v>
      </c>
      <c r="J16" s="82">
        <f t="shared" ref="J16:J17" si="15">($O$1-I16)/$O$1</f>
        <v>0.99463470319634706</v>
      </c>
      <c r="K16" s="336">
        <v>0.23194444444444443</v>
      </c>
      <c r="L16" s="336">
        <v>9.7222222222222224E-3</v>
      </c>
      <c r="M16" s="122">
        <f t="shared" ref="M16:M17" si="16">SUM(K16:L16)</f>
        <v>0.24166666666666664</v>
      </c>
      <c r="N16" s="82">
        <f t="shared" ref="N16:N17" si="17">($O$1-M16)/$O$1</f>
        <v>0.99867579908675796</v>
      </c>
    </row>
    <row r="17" spans="1:14" x14ac:dyDescent="0.2">
      <c r="A17" s="130">
        <v>11</v>
      </c>
      <c r="B17" s="330" t="s">
        <v>374</v>
      </c>
      <c r="C17" s="84">
        <v>0</v>
      </c>
      <c r="D17" s="227">
        <v>1.5972222222222224E-2</v>
      </c>
      <c r="E17" s="122">
        <f t="shared" si="12"/>
        <v>1.5972222222222224E-2</v>
      </c>
      <c r="F17" s="82">
        <f t="shared" si="13"/>
        <v>0.99991248097412488</v>
      </c>
      <c r="G17" s="336">
        <v>0.7416666666666667</v>
      </c>
      <c r="H17" s="336">
        <v>0.37708333333333338</v>
      </c>
      <c r="I17" s="122">
        <f t="shared" si="14"/>
        <v>1.1187500000000001</v>
      </c>
      <c r="J17" s="82">
        <f t="shared" si="15"/>
        <v>0.99386986301369862</v>
      </c>
      <c r="K17" s="336">
        <v>0.61736111111111114</v>
      </c>
      <c r="L17" s="336">
        <v>1.0416666666666666E-2</v>
      </c>
      <c r="M17" s="122">
        <f t="shared" si="16"/>
        <v>0.62777777777777777</v>
      </c>
      <c r="N17" s="82">
        <f t="shared" si="17"/>
        <v>0.99656012176560127</v>
      </c>
    </row>
    <row r="18" spans="1:14" s="74" customFormat="1" x14ac:dyDescent="0.2">
      <c r="A18" s="130">
        <v>12</v>
      </c>
      <c r="B18" s="334" t="s">
        <v>379</v>
      </c>
      <c r="C18" s="84">
        <v>0</v>
      </c>
      <c r="D18" s="84">
        <v>0</v>
      </c>
      <c r="E18" s="122">
        <f>SUM(C18:D18)</f>
        <v>0</v>
      </c>
      <c r="F18" s="82">
        <f>($O$1-E18)/$O$1</f>
        <v>1</v>
      </c>
      <c r="G18" s="84">
        <v>0.39444444444444443</v>
      </c>
      <c r="H18" s="84">
        <v>6.805555555555555E-2</v>
      </c>
      <c r="I18" s="122">
        <f>SUM(G18:H18)</f>
        <v>0.46249999999999997</v>
      </c>
      <c r="J18" s="82">
        <f>($O$1-I18)/$O$1</f>
        <v>0.99746575342465749</v>
      </c>
      <c r="K18" s="84">
        <v>5.5555555555555552E-2</v>
      </c>
      <c r="L18" s="84">
        <v>2.2916666666666669E-2</v>
      </c>
      <c r="M18" s="122">
        <f>SUM(K18:L18)</f>
        <v>7.8472222222222221E-2</v>
      </c>
      <c r="N18" s="82">
        <f>($O$1-M18)/$O$1</f>
        <v>0.99957001522070021</v>
      </c>
    </row>
    <row r="19" spans="1:14" x14ac:dyDescent="0.2">
      <c r="A19" s="130">
        <v>13</v>
      </c>
      <c r="B19" s="330" t="s">
        <v>378</v>
      </c>
      <c r="C19" s="84">
        <v>0</v>
      </c>
      <c r="D19" s="84">
        <v>7.013888888888889E-2</v>
      </c>
      <c r="E19" s="122">
        <f>SUM(C19:D19)</f>
        <v>7.013888888888889E-2</v>
      </c>
      <c r="F19" s="82">
        <f>($O$1-E19)/$O$1</f>
        <v>0.99961567732115675</v>
      </c>
      <c r="G19" s="84">
        <v>0</v>
      </c>
      <c r="H19" s="246">
        <v>0.69027777777777777</v>
      </c>
      <c r="I19" s="122">
        <f>SUM(G19:H19)</f>
        <v>0.69027777777777777</v>
      </c>
      <c r="J19" s="82">
        <f>($O$1-I19)/$O$1</f>
        <v>0.9962176560121766</v>
      </c>
      <c r="K19" s="84">
        <v>0</v>
      </c>
      <c r="L19" s="335">
        <v>0.47986111111111113</v>
      </c>
      <c r="M19" s="122">
        <f t="shared" ref="M19" si="18">SUM(K19:L19)</f>
        <v>0.47986111111111113</v>
      </c>
      <c r="N19" s="82">
        <f t="shared" ref="N19" si="19">($O$1-M19)/$O$1</f>
        <v>0.99737062404870624</v>
      </c>
    </row>
    <row r="20" spans="1:14" ht="25.5" x14ac:dyDescent="0.2">
      <c r="A20" s="130">
        <v>14</v>
      </c>
      <c r="B20" s="317" t="s">
        <v>529</v>
      </c>
      <c r="C20" s="384" t="s">
        <v>530</v>
      </c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</row>
    <row r="21" spans="1:14" s="74" customFormat="1" ht="25.5" x14ac:dyDescent="0.2">
      <c r="A21" s="130">
        <v>15</v>
      </c>
      <c r="B21" s="334" t="s">
        <v>380</v>
      </c>
      <c r="C21" s="84">
        <v>0</v>
      </c>
      <c r="D21" s="84">
        <v>0</v>
      </c>
      <c r="E21" s="122">
        <f t="shared" ref="E21:E28" si="20">SUM(C21:D21)</f>
        <v>0</v>
      </c>
      <c r="F21" s="82">
        <f t="shared" ref="F21:F28" si="21">($O$1-E21)/$O$1</f>
        <v>1</v>
      </c>
      <c r="G21" s="84">
        <v>0</v>
      </c>
      <c r="H21" s="84">
        <v>0</v>
      </c>
      <c r="I21" s="122">
        <f t="shared" ref="I21" si="22">SUM(G21:H21)</f>
        <v>0</v>
      </c>
      <c r="J21" s="82">
        <f t="shared" ref="J21" si="23">($O$1-I21)/$O$1</f>
        <v>1</v>
      </c>
      <c r="K21" s="84">
        <v>0</v>
      </c>
      <c r="L21" s="84">
        <v>0</v>
      </c>
      <c r="M21" s="122">
        <f t="shared" ref="M21" si="24">SUM(K21:L21)</f>
        <v>0</v>
      </c>
      <c r="N21" s="82">
        <f t="shared" ref="N21" si="25">($O$1-M21)/$O$1</f>
        <v>1</v>
      </c>
    </row>
    <row r="22" spans="1:14" x14ac:dyDescent="0.2">
      <c r="A22" s="130">
        <v>16</v>
      </c>
      <c r="B22" s="330" t="s">
        <v>102</v>
      </c>
      <c r="C22" s="84">
        <v>1.3798611111111112</v>
      </c>
      <c r="D22" s="84">
        <v>8.7500000000000008E-2</v>
      </c>
      <c r="E22" s="122">
        <f t="shared" si="20"/>
        <v>1.4673611111111111</v>
      </c>
      <c r="F22" s="82">
        <f t="shared" si="21"/>
        <v>0.99195966514459666</v>
      </c>
      <c r="G22" s="84">
        <v>2.6229166666666663</v>
      </c>
      <c r="H22" s="84">
        <v>7.9861111111111105E-2</v>
      </c>
      <c r="I22" s="122">
        <f t="shared" ref="I22:I30" si="26">SUM(G22:H22)</f>
        <v>2.7027777777777775</v>
      </c>
      <c r="J22" s="82">
        <f t="shared" ref="J22:J30" si="27">($O$1-I22)/$O$1</f>
        <v>0.98519025875190258</v>
      </c>
      <c r="K22" s="84">
        <v>1.6333333333333335</v>
      </c>
      <c r="L22" s="84">
        <v>0.76388888888888884</v>
      </c>
      <c r="M22" s="122">
        <f t="shared" ref="M22:M30" si="28">SUM(K22:L22)</f>
        <v>2.3972222222222221</v>
      </c>
      <c r="N22" s="82">
        <f t="shared" ref="N22:N30" si="29">($O$1-M22)/$O$1</f>
        <v>0.98686453576864541</v>
      </c>
    </row>
    <row r="23" spans="1:14" x14ac:dyDescent="0.2">
      <c r="A23" s="130">
        <v>17</v>
      </c>
      <c r="B23" s="330" t="s">
        <v>103</v>
      </c>
      <c r="C23" s="84">
        <v>0.43402777777777773</v>
      </c>
      <c r="D23" s="84">
        <v>4.7916666666666663E-2</v>
      </c>
      <c r="E23" s="122">
        <f t="shared" si="20"/>
        <v>0.4819444444444444</v>
      </c>
      <c r="F23" s="82">
        <f t="shared" si="21"/>
        <v>0.99735920852359206</v>
      </c>
      <c r="G23" s="84">
        <v>1.2374999999999998</v>
      </c>
      <c r="H23" s="84">
        <v>2.8472222222222222E-2</v>
      </c>
      <c r="I23" s="122">
        <f t="shared" si="26"/>
        <v>1.2659722222222221</v>
      </c>
      <c r="J23" s="82">
        <f t="shared" si="27"/>
        <v>0.99306316590563171</v>
      </c>
      <c r="K23" s="84">
        <v>2.1597222222222223</v>
      </c>
      <c r="L23" s="84">
        <v>0.94652777777777763</v>
      </c>
      <c r="M23" s="122">
        <f t="shared" si="28"/>
        <v>3.1062500000000002</v>
      </c>
      <c r="N23" s="82">
        <f t="shared" si="29"/>
        <v>0.98297945205479453</v>
      </c>
    </row>
    <row r="24" spans="1:14" x14ac:dyDescent="0.2">
      <c r="A24" s="130">
        <v>18</v>
      </c>
      <c r="B24" s="330" t="s">
        <v>100</v>
      </c>
      <c r="C24" s="84">
        <v>4.5833333333333337E-2</v>
      </c>
      <c r="D24" s="84">
        <v>3.2638888888888891E-2</v>
      </c>
      <c r="E24" s="122">
        <f t="shared" si="20"/>
        <v>7.8472222222222221E-2</v>
      </c>
      <c r="F24" s="82">
        <f t="shared" si="21"/>
        <v>0.99957001522070021</v>
      </c>
      <c r="G24" s="84">
        <v>14.064583333333331</v>
      </c>
      <c r="H24" s="84">
        <v>0.26111111111111107</v>
      </c>
      <c r="I24" s="122">
        <f t="shared" si="26"/>
        <v>14.325694444444443</v>
      </c>
      <c r="J24" s="82">
        <f t="shared" si="27"/>
        <v>0.92150304414003037</v>
      </c>
      <c r="K24" s="84">
        <v>0.95624999999999982</v>
      </c>
      <c r="L24" s="84">
        <v>6.490277777777778</v>
      </c>
      <c r="M24" s="122">
        <f t="shared" si="28"/>
        <v>7.4465277777777779</v>
      </c>
      <c r="N24" s="82">
        <f t="shared" si="29"/>
        <v>0.959197108066971</v>
      </c>
    </row>
    <row r="25" spans="1:14" x14ac:dyDescent="0.2">
      <c r="A25" s="130">
        <v>19</v>
      </c>
      <c r="B25" s="330" t="s">
        <v>101</v>
      </c>
      <c r="C25" s="84">
        <v>0.48749999999999999</v>
      </c>
      <c r="D25" s="84">
        <v>4.7916666666666663E-2</v>
      </c>
      <c r="E25" s="122">
        <f t="shared" si="20"/>
        <v>0.53541666666666665</v>
      </c>
      <c r="F25" s="82">
        <f t="shared" si="21"/>
        <v>0.99706621004566209</v>
      </c>
      <c r="G25" s="84">
        <v>5.5347222222222214</v>
      </c>
      <c r="H25" s="84">
        <v>1.2965277777777779</v>
      </c>
      <c r="I25" s="122">
        <f t="shared" si="26"/>
        <v>6.8312499999999989</v>
      </c>
      <c r="J25" s="82">
        <f t="shared" si="27"/>
        <v>0.96256849315068482</v>
      </c>
      <c r="K25" s="84">
        <v>2.9312500000000004</v>
      </c>
      <c r="L25" s="84">
        <v>16.680555555555554</v>
      </c>
      <c r="M25" s="122">
        <f t="shared" si="28"/>
        <v>19.611805555555556</v>
      </c>
      <c r="N25" s="82">
        <f t="shared" si="29"/>
        <v>0.89253805175038059</v>
      </c>
    </row>
    <row r="26" spans="1:14" x14ac:dyDescent="0.2">
      <c r="A26" s="130">
        <v>20</v>
      </c>
      <c r="B26" s="330" t="s">
        <v>156</v>
      </c>
      <c r="C26" s="84">
        <v>0.4604166666666667</v>
      </c>
      <c r="D26" s="84">
        <v>0.37083333333333335</v>
      </c>
      <c r="E26" s="122">
        <f t="shared" si="20"/>
        <v>0.83125000000000004</v>
      </c>
      <c r="F26" s="82">
        <f t="shared" si="21"/>
        <v>0.99544520547945203</v>
      </c>
      <c r="G26" s="84">
        <v>56.960416666666667</v>
      </c>
      <c r="H26" s="84">
        <v>4.5354166666666673</v>
      </c>
      <c r="I26" s="122">
        <f t="shared" si="26"/>
        <v>61.495833333333337</v>
      </c>
      <c r="J26" s="82">
        <f t="shared" si="27"/>
        <v>0.66303652968036531</v>
      </c>
      <c r="K26" s="84">
        <v>0.24722222222222223</v>
      </c>
      <c r="L26" s="84">
        <v>0.24722222222222223</v>
      </c>
      <c r="M26" s="122">
        <f t="shared" si="28"/>
        <v>0.49444444444444446</v>
      </c>
      <c r="N26" s="82">
        <f t="shared" si="29"/>
        <v>0.99729071537290714</v>
      </c>
    </row>
    <row r="27" spans="1:14" x14ac:dyDescent="0.2">
      <c r="A27" s="130">
        <v>21</v>
      </c>
      <c r="B27" s="330" t="s">
        <v>531</v>
      </c>
      <c r="C27" s="84">
        <v>2</v>
      </c>
      <c r="D27" s="84">
        <v>0.23611111111111113</v>
      </c>
      <c r="E27" s="122">
        <f t="shared" si="20"/>
        <v>2.2361111111111112</v>
      </c>
      <c r="F27" s="82">
        <f t="shared" si="21"/>
        <v>0.98774733637747336</v>
      </c>
      <c r="G27" s="84">
        <v>1.3861111111111111</v>
      </c>
      <c r="H27" s="84">
        <v>0.17916666666666667</v>
      </c>
      <c r="I27" s="122">
        <f t="shared" si="26"/>
        <v>1.5652777777777778</v>
      </c>
      <c r="J27" s="82">
        <f t="shared" si="27"/>
        <v>0.99142313546423144</v>
      </c>
      <c r="K27" s="84">
        <v>3.9375</v>
      </c>
      <c r="L27" s="84">
        <v>4.1958333333333337</v>
      </c>
      <c r="M27" s="122">
        <f t="shared" si="28"/>
        <v>8.1333333333333329</v>
      </c>
      <c r="N27" s="82">
        <f t="shared" si="29"/>
        <v>0.95543378995433792</v>
      </c>
    </row>
    <row r="28" spans="1:14" x14ac:dyDescent="0.2">
      <c r="A28" s="130">
        <v>22</v>
      </c>
      <c r="B28" s="330" t="s">
        <v>220</v>
      </c>
      <c r="C28" s="84">
        <v>0.12013888888888889</v>
      </c>
      <c r="D28" s="84">
        <v>0.61111111111111105</v>
      </c>
      <c r="E28" s="122">
        <f t="shared" si="20"/>
        <v>0.73124999999999996</v>
      </c>
      <c r="F28" s="82">
        <f t="shared" si="21"/>
        <v>0.99599315068493155</v>
      </c>
      <c r="G28" s="84">
        <v>1.6833333333333333</v>
      </c>
      <c r="H28" s="84">
        <v>0.18194444444444444</v>
      </c>
      <c r="I28" s="122">
        <f t="shared" si="26"/>
        <v>1.8652777777777778</v>
      </c>
      <c r="J28" s="82">
        <f t="shared" si="27"/>
        <v>0.989779299847793</v>
      </c>
      <c r="K28" s="84">
        <v>0.68888888888888899</v>
      </c>
      <c r="L28" s="84">
        <v>0.40347222222222223</v>
      </c>
      <c r="M28" s="122">
        <f t="shared" si="28"/>
        <v>1.0923611111111113</v>
      </c>
      <c r="N28" s="82">
        <f t="shared" si="29"/>
        <v>0.99401445966514468</v>
      </c>
    </row>
    <row r="29" spans="1:14" x14ac:dyDescent="0.2">
      <c r="A29" s="130">
        <v>23</v>
      </c>
      <c r="B29" s="330" t="s">
        <v>218</v>
      </c>
      <c r="C29" s="84">
        <v>0.26319444444444445</v>
      </c>
      <c r="D29" s="84">
        <v>5.6944444444444443E-2</v>
      </c>
      <c r="E29" s="122">
        <f t="shared" ref="E29:E30" si="30">SUM(C29:D29)</f>
        <v>0.32013888888888892</v>
      </c>
      <c r="F29" s="82">
        <f t="shared" ref="F29:F30" si="31">($O$1-E29)/$O$1</f>
        <v>0.99824581430745818</v>
      </c>
      <c r="G29" s="84">
        <v>0.87708333333333321</v>
      </c>
      <c r="H29" s="84">
        <v>0.10138888888888889</v>
      </c>
      <c r="I29" s="122">
        <f t="shared" si="26"/>
        <v>0.97847222222222208</v>
      </c>
      <c r="J29" s="82">
        <f t="shared" si="27"/>
        <v>0.99463850837138512</v>
      </c>
      <c r="K29" s="84">
        <v>8.4284722222222221</v>
      </c>
      <c r="L29" s="84">
        <v>1.3333333333333333</v>
      </c>
      <c r="M29" s="122">
        <f t="shared" si="28"/>
        <v>9.7618055555555561</v>
      </c>
      <c r="N29" s="82">
        <f t="shared" si="29"/>
        <v>0.94651065449010652</v>
      </c>
    </row>
    <row r="30" spans="1:14" x14ac:dyDescent="0.2">
      <c r="A30" s="130">
        <v>24</v>
      </c>
      <c r="B30" s="330" t="s">
        <v>219</v>
      </c>
      <c r="C30" s="84">
        <v>0.28541666666666665</v>
      </c>
      <c r="D30" s="84">
        <v>0.34583333333333338</v>
      </c>
      <c r="E30" s="122">
        <f t="shared" si="30"/>
        <v>0.63125000000000009</v>
      </c>
      <c r="F30" s="82">
        <f t="shared" si="31"/>
        <v>0.99654109589041096</v>
      </c>
      <c r="G30" s="84">
        <v>0.64513888888888893</v>
      </c>
      <c r="H30" s="84">
        <v>6.9444444444444441E-3</v>
      </c>
      <c r="I30" s="122">
        <f t="shared" si="26"/>
        <v>0.65208333333333335</v>
      </c>
      <c r="J30" s="82">
        <f t="shared" si="27"/>
        <v>0.9964269406392694</v>
      </c>
      <c r="K30" s="84">
        <v>8.8069444444444436</v>
      </c>
      <c r="L30" s="84">
        <v>1.9104166666666669</v>
      </c>
      <c r="M30" s="122">
        <f t="shared" si="28"/>
        <v>10.71736111111111</v>
      </c>
      <c r="N30" s="82">
        <f t="shared" si="29"/>
        <v>0.94127473363774739</v>
      </c>
    </row>
    <row r="31" spans="1:14" x14ac:dyDescent="0.2">
      <c r="A31" s="130">
        <v>25</v>
      </c>
      <c r="B31" s="330" t="s">
        <v>381</v>
      </c>
      <c r="C31" s="84">
        <v>0.38055555555555554</v>
      </c>
      <c r="D31" s="84">
        <v>6.458333333333334E-2</v>
      </c>
      <c r="E31" s="122">
        <f t="shared" ref="E31:E34" si="32">SUM(C31:D31)</f>
        <v>0.44513888888888886</v>
      </c>
      <c r="F31" s="82">
        <f t="shared" ref="F31:F34" si="33">($O$1-E31)/$O$1</f>
        <v>0.99756088280060884</v>
      </c>
      <c r="G31" s="84">
        <v>0.41944444444444445</v>
      </c>
      <c r="H31" s="84">
        <v>2.2916666666666669E-2</v>
      </c>
      <c r="I31" s="122">
        <f t="shared" ref="I31:I32" si="34">SUM(G31:H31)</f>
        <v>0.44236111111111109</v>
      </c>
      <c r="J31" s="82">
        <f t="shared" ref="J31:J32" si="35">($O$1-I31)/$O$1</f>
        <v>0.99757610350076109</v>
      </c>
      <c r="K31" s="84">
        <v>0.29375000000000001</v>
      </c>
      <c r="L31" s="84">
        <v>1.2499999999999999E-2</v>
      </c>
      <c r="M31" s="122">
        <f t="shared" ref="M31:M32" si="36">SUM(K31:L31)</f>
        <v>0.30625000000000002</v>
      </c>
      <c r="N31" s="82">
        <f t="shared" ref="N31:N32" si="37">($O$1-M31)/$O$1</f>
        <v>0.99832191780821911</v>
      </c>
    </row>
    <row r="32" spans="1:14" x14ac:dyDescent="0.2">
      <c r="A32" s="130">
        <v>26</v>
      </c>
      <c r="B32" s="330" t="s">
        <v>382</v>
      </c>
      <c r="C32" s="84">
        <v>0.15</v>
      </c>
      <c r="D32" s="84">
        <v>1.4354166666666668</v>
      </c>
      <c r="E32" s="122">
        <f t="shared" si="32"/>
        <v>1.5854166666666667</v>
      </c>
      <c r="F32" s="82">
        <f t="shared" si="33"/>
        <v>0.99131278538812784</v>
      </c>
      <c r="G32" s="84">
        <v>0.80972222222222223</v>
      </c>
      <c r="H32" s="84">
        <v>2.361111111111111E-2</v>
      </c>
      <c r="I32" s="122">
        <f t="shared" si="34"/>
        <v>0.83333333333333337</v>
      </c>
      <c r="J32" s="82">
        <f t="shared" si="35"/>
        <v>0.99543378995433784</v>
      </c>
      <c r="K32" s="84">
        <v>0.3298611111111111</v>
      </c>
      <c r="L32" s="84">
        <v>0</v>
      </c>
      <c r="M32" s="122">
        <f t="shared" si="36"/>
        <v>0.3298611111111111</v>
      </c>
      <c r="N32" s="82">
        <f t="shared" si="37"/>
        <v>0.99819254185692541</v>
      </c>
    </row>
    <row r="33" spans="1:18" x14ac:dyDescent="0.2">
      <c r="A33" s="130">
        <v>27</v>
      </c>
      <c r="B33" s="330" t="s">
        <v>532</v>
      </c>
      <c r="C33" s="84">
        <v>0.30069444444444443</v>
      </c>
      <c r="D33" s="84">
        <v>7.4305555555555555E-2</v>
      </c>
      <c r="E33" s="122">
        <f t="shared" si="32"/>
        <v>0.375</v>
      </c>
      <c r="F33" s="82">
        <f t="shared" si="33"/>
        <v>0.99794520547945209</v>
      </c>
      <c r="G33" s="84">
        <v>0.16388888888888889</v>
      </c>
      <c r="H33" s="84">
        <v>1.6666666666666666E-2</v>
      </c>
      <c r="I33" s="122">
        <f t="shared" ref="I33:I34" si="38">SUM(G33:H33)</f>
        <v>0.18055555555555555</v>
      </c>
      <c r="J33" s="82">
        <f t="shared" ref="J33:J34" si="39">($O$1-I33)/$O$1</f>
        <v>0.99901065449010662</v>
      </c>
      <c r="K33" s="84">
        <v>0.29236111111111113</v>
      </c>
      <c r="L33" s="84">
        <v>3.7499999999999999E-2</v>
      </c>
      <c r="M33" s="122">
        <f t="shared" ref="M33:M34" si="40">SUM(K33:L33)</f>
        <v>0.3298611111111111</v>
      </c>
      <c r="N33" s="82">
        <f t="shared" ref="N33:N34" si="41">($O$1-M33)/$O$1</f>
        <v>0.99819254185692541</v>
      </c>
    </row>
    <row r="34" spans="1:18" x14ac:dyDescent="0.2">
      <c r="A34" s="130">
        <v>28</v>
      </c>
      <c r="B34" s="330" t="s">
        <v>533</v>
      </c>
      <c r="C34" s="84">
        <v>0.27430555555555552</v>
      </c>
      <c r="D34" s="84">
        <v>1.3888888888888888E-2</v>
      </c>
      <c r="E34" s="122">
        <f t="shared" si="32"/>
        <v>0.28819444444444442</v>
      </c>
      <c r="F34" s="82">
        <f t="shared" si="33"/>
        <v>0.99842085235920841</v>
      </c>
      <c r="G34" s="84">
        <v>0.16527777777777777</v>
      </c>
      <c r="H34" s="84">
        <v>1.4583333333333332E-2</v>
      </c>
      <c r="I34" s="122">
        <f t="shared" si="38"/>
        <v>0.17986111111111111</v>
      </c>
      <c r="J34" s="82">
        <f t="shared" si="39"/>
        <v>0.99901445966514457</v>
      </c>
      <c r="K34" s="84">
        <v>0.31944444444444448</v>
      </c>
      <c r="L34" s="84">
        <v>0</v>
      </c>
      <c r="M34" s="122">
        <f t="shared" si="40"/>
        <v>0.31944444444444448</v>
      </c>
      <c r="N34" s="82">
        <f t="shared" si="41"/>
        <v>0.99824961948249613</v>
      </c>
    </row>
    <row r="35" spans="1:18" s="74" customFormat="1" x14ac:dyDescent="0.2">
      <c r="A35" s="130">
        <v>29</v>
      </c>
      <c r="B35" s="325" t="s">
        <v>521</v>
      </c>
      <c r="C35" s="84">
        <v>0.12430555555555556</v>
      </c>
      <c r="D35" s="84">
        <v>0</v>
      </c>
      <c r="E35" s="122">
        <f>SUM(C35:D35)</f>
        <v>0.12430555555555556</v>
      </c>
      <c r="F35" s="82">
        <f>($O$1-E35)/$O$1</f>
        <v>0.99931887366818872</v>
      </c>
      <c r="G35" s="329">
        <v>0.51041666666666663</v>
      </c>
      <c r="H35" s="273">
        <v>0</v>
      </c>
      <c r="I35" s="122">
        <f>SUM(G35:H35)</f>
        <v>0.51041666666666663</v>
      </c>
      <c r="J35" s="82">
        <f>($O$1-I35)/$O$1</f>
        <v>0.99720319634703203</v>
      </c>
      <c r="K35" s="329">
        <v>0.3430555555555555</v>
      </c>
      <c r="L35" s="273">
        <v>0</v>
      </c>
      <c r="M35" s="122">
        <f>SUM(K35:L35)</f>
        <v>0.3430555555555555</v>
      </c>
      <c r="N35" s="82">
        <f>($O$1-M35)/$O$1</f>
        <v>0.99812024353120243</v>
      </c>
    </row>
    <row r="36" spans="1:18" x14ac:dyDescent="0.2">
      <c r="A36" s="130">
        <v>30</v>
      </c>
      <c r="B36" s="330" t="s">
        <v>110</v>
      </c>
      <c r="C36" s="84">
        <v>0.29791666666666666</v>
      </c>
      <c r="D36" s="84">
        <v>0</v>
      </c>
      <c r="E36" s="122">
        <f>SUM(C36:D36)</f>
        <v>0.29791666666666666</v>
      </c>
      <c r="F36" s="82">
        <f>($O$1-E36)/$O$1</f>
        <v>0.99836757990867575</v>
      </c>
      <c r="G36" s="329">
        <v>0.7416666666666667</v>
      </c>
      <c r="H36" s="273">
        <v>0</v>
      </c>
      <c r="I36" s="122">
        <f t="shared" ref="I36:I37" si="42">SUM(G36:H36)</f>
        <v>0.7416666666666667</v>
      </c>
      <c r="J36" s="82">
        <f t="shared" ref="J36:J37" si="43">($O$1-I36)/$O$1</f>
        <v>0.99593607305936072</v>
      </c>
      <c r="K36" s="329">
        <v>0.60416666666666663</v>
      </c>
      <c r="L36" s="273">
        <v>0</v>
      </c>
      <c r="M36" s="122">
        <f t="shared" ref="M36:M37" si="44">SUM(K36:L36)</f>
        <v>0.60416666666666663</v>
      </c>
      <c r="N36" s="82">
        <f t="shared" ref="N36:N37" si="45">($O$1-M36)/$O$1</f>
        <v>0.99668949771689508</v>
      </c>
    </row>
    <row r="37" spans="1:18" s="74" customFormat="1" x14ac:dyDescent="0.2">
      <c r="A37" s="130">
        <v>31</v>
      </c>
      <c r="B37" s="331" t="s">
        <v>372</v>
      </c>
      <c r="C37" s="84">
        <v>0.55208333333333337</v>
      </c>
      <c r="D37" s="84">
        <v>6.2499999999999995E-3</v>
      </c>
      <c r="E37" s="285"/>
      <c r="F37" s="285"/>
      <c r="G37" s="329">
        <v>1.054861111111111</v>
      </c>
      <c r="H37" s="273">
        <v>0</v>
      </c>
      <c r="I37" s="122">
        <f t="shared" si="42"/>
        <v>1.054861111111111</v>
      </c>
      <c r="J37" s="82">
        <f t="shared" si="43"/>
        <v>0.99421993911719941</v>
      </c>
      <c r="K37" s="329">
        <v>1.054861111111111</v>
      </c>
      <c r="L37" s="273">
        <v>0</v>
      </c>
      <c r="M37" s="122">
        <f t="shared" si="44"/>
        <v>1.054861111111111</v>
      </c>
      <c r="N37" s="82">
        <f t="shared" si="45"/>
        <v>0.99421993911719941</v>
      </c>
    </row>
    <row r="38" spans="1:18" x14ac:dyDescent="0.2">
      <c r="A38" s="130">
        <v>32</v>
      </c>
      <c r="B38" s="330" t="s">
        <v>523</v>
      </c>
      <c r="C38" s="227">
        <v>0.77222222222222225</v>
      </c>
      <c r="D38" s="227">
        <v>7.013888888888889E-2</v>
      </c>
      <c r="E38" s="122">
        <f>SUM(C38:D38)</f>
        <v>0.84236111111111112</v>
      </c>
      <c r="F38" s="82">
        <f>($O$1-E38)/$O$1</f>
        <v>0.99538432267884325</v>
      </c>
      <c r="G38" s="84">
        <v>30.207638888888891</v>
      </c>
      <c r="H38" s="84">
        <v>0.2902777777777778</v>
      </c>
      <c r="I38" s="122">
        <f>SUM(G38:H38)</f>
        <v>30.497916666666669</v>
      </c>
      <c r="J38" s="82">
        <f>($O$1-I38)/$O$1</f>
        <v>0.83288812785388122</v>
      </c>
      <c r="K38" s="84">
        <v>0.32222222222222224</v>
      </c>
      <c r="L38" s="84">
        <v>0.21944444444444444</v>
      </c>
      <c r="M38" s="122">
        <f>SUM(K38:L38)</f>
        <v>0.54166666666666674</v>
      </c>
      <c r="N38" s="82">
        <f>($O$1-M38)/$O$1</f>
        <v>0.99703196347031964</v>
      </c>
    </row>
    <row r="39" spans="1:18" x14ac:dyDescent="0.2">
      <c r="A39" s="130">
        <v>33</v>
      </c>
      <c r="B39" s="330" t="s">
        <v>122</v>
      </c>
      <c r="C39" s="84">
        <v>0</v>
      </c>
      <c r="D39" s="227">
        <v>0.45</v>
      </c>
      <c r="E39" s="122">
        <f>SUM(C39:D39)</f>
        <v>0.45</v>
      </c>
      <c r="F39" s="82">
        <f>($O$1-E39)/$O$1</f>
        <v>0.99753424657534251</v>
      </c>
      <c r="G39" s="84">
        <v>0</v>
      </c>
      <c r="H39" s="84">
        <v>0</v>
      </c>
      <c r="I39" s="122">
        <f>SUM(G39:H39)</f>
        <v>0</v>
      </c>
      <c r="J39" s="82">
        <f>($O$1-I39)/$O$1</f>
        <v>1</v>
      </c>
      <c r="K39" s="84">
        <v>0</v>
      </c>
      <c r="L39" s="84">
        <v>0</v>
      </c>
      <c r="M39" s="122">
        <f>SUM(K39:L39)</f>
        <v>0</v>
      </c>
      <c r="N39" s="82">
        <f>($O$1-M39)/$O$1</f>
        <v>1</v>
      </c>
    </row>
    <row r="40" spans="1:18" x14ac:dyDescent="0.2">
      <c r="A40" s="130">
        <v>34</v>
      </c>
      <c r="B40" s="330" t="s">
        <v>522</v>
      </c>
      <c r="C40" s="227"/>
      <c r="D40" s="227"/>
      <c r="E40" s="122"/>
      <c r="F40" s="82"/>
      <c r="G40" s="84">
        <v>0.19583333333333333</v>
      </c>
      <c r="H40" s="84">
        <v>0.16666666666666666</v>
      </c>
      <c r="I40" s="122">
        <f>SUM(G40:H40)</f>
        <v>0.36249999999999999</v>
      </c>
      <c r="J40" s="82">
        <f>($O$1-I40)/$O$1</f>
        <v>0.99801369863013689</v>
      </c>
      <c r="K40" s="84">
        <v>0.80763888888888891</v>
      </c>
      <c r="L40" s="84">
        <v>0.14166666666666666</v>
      </c>
      <c r="M40" s="122">
        <f>SUM(K40:L40)</f>
        <v>0.94930555555555562</v>
      </c>
      <c r="N40" s="82">
        <f>($O$1-M40)/$O$1</f>
        <v>0.99479832572298321</v>
      </c>
    </row>
    <row r="41" spans="1:18" x14ac:dyDescent="0.2">
      <c r="A41" s="130">
        <v>35</v>
      </c>
      <c r="B41" s="330" t="s">
        <v>524</v>
      </c>
      <c r="C41" s="84">
        <v>0.77222222222222225</v>
      </c>
      <c r="D41" s="84">
        <v>7.5694444444444439E-2</v>
      </c>
      <c r="E41" s="122">
        <f>SUM(C41:D41)</f>
        <v>0.84791666666666665</v>
      </c>
      <c r="F41" s="82">
        <f>($O$1-E41)/$O$1</f>
        <v>0.99535388127853885</v>
      </c>
      <c r="G41" s="84">
        <v>0.83888888888888891</v>
      </c>
      <c r="H41" s="84">
        <v>0.14375000000000002</v>
      </c>
      <c r="I41" s="122">
        <f t="shared" ref="I41" si="46">SUM(G41:H41)</f>
        <v>0.98263888888888895</v>
      </c>
      <c r="J41" s="82">
        <f t="shared" ref="J41" si="47">($O$1-I41)/$O$1</f>
        <v>0.99461567732115674</v>
      </c>
      <c r="K41" s="84">
        <v>0.13194444444444445</v>
      </c>
      <c r="L41" s="84">
        <v>2.4312499999999999</v>
      </c>
      <c r="M41" s="122">
        <f t="shared" ref="M41" si="48">SUM(K41:L41)</f>
        <v>2.5631944444444446</v>
      </c>
      <c r="N41" s="82">
        <f t="shared" ref="N41" si="49">($O$1-M41)/$O$1</f>
        <v>0.98595509893455102</v>
      </c>
    </row>
    <row r="42" spans="1:18" x14ac:dyDescent="0.2">
      <c r="A42" s="130">
        <v>36</v>
      </c>
      <c r="B42" s="330" t="s">
        <v>375</v>
      </c>
      <c r="C42" s="165">
        <v>1.7722222222222221</v>
      </c>
      <c r="D42" s="84">
        <v>0.97083333333333333</v>
      </c>
      <c r="E42" s="122">
        <f>SUM(C42:D42)</f>
        <v>2.7430555555555554</v>
      </c>
      <c r="F42" s="82">
        <f>($O$1-E42)/$O$1</f>
        <v>0.9849695585996957</v>
      </c>
      <c r="G42" s="165">
        <v>0</v>
      </c>
      <c r="H42" s="165">
        <v>2.6069444444444447</v>
      </c>
      <c r="I42" s="122">
        <f>SUM(G42:H42)</f>
        <v>2.6069444444444447</v>
      </c>
      <c r="J42" s="82">
        <f>($O$1-I42)/$O$1</f>
        <v>0.98571537290715372</v>
      </c>
      <c r="K42" s="165">
        <v>0.5708333333333333</v>
      </c>
      <c r="L42" s="165">
        <v>6.8402777777777777</v>
      </c>
      <c r="M42" s="122">
        <f>SUM(K42:L42)</f>
        <v>7.4111111111111114</v>
      </c>
      <c r="N42" s="82">
        <f>($O$1-M42)/$O$1</f>
        <v>0.95939117199391177</v>
      </c>
      <c r="P42" s="332"/>
      <c r="R42" s="332"/>
    </row>
    <row r="43" spans="1:18" x14ac:dyDescent="0.2">
      <c r="A43" s="130">
        <v>37</v>
      </c>
      <c r="B43" s="333" t="s">
        <v>377</v>
      </c>
      <c r="C43" s="165">
        <v>0.21805555555555556</v>
      </c>
      <c r="D43" s="84">
        <v>9.0277777777777776E-2</v>
      </c>
      <c r="E43" s="122">
        <f>SUM(C43:D43)</f>
        <v>0.30833333333333335</v>
      </c>
      <c r="F43" s="82">
        <f>($O$1-E43)/$O$1</f>
        <v>0.99831050228310503</v>
      </c>
      <c r="G43" s="165">
        <v>0.68125000000000002</v>
      </c>
      <c r="H43" s="165">
        <v>2.6263888888888887</v>
      </c>
      <c r="I43" s="122">
        <f t="shared" ref="I43" si="50">SUM(G43:H43)</f>
        <v>3.3076388888888886</v>
      </c>
      <c r="J43" s="82">
        <f t="shared" ref="J43" si="51">($O$1-I43)/$O$1</f>
        <v>0.98187595129375949</v>
      </c>
      <c r="K43" s="165">
        <v>3.7944444444444443</v>
      </c>
      <c r="L43" s="165">
        <v>0.94791666666666663</v>
      </c>
      <c r="M43" s="122">
        <f t="shared" ref="M43" si="52">SUM(K43:L43)</f>
        <v>4.7423611111111112</v>
      </c>
      <c r="N43" s="82">
        <f t="shared" ref="N43" si="53">($O$1-M43)/$O$1</f>
        <v>0.97401445966514466</v>
      </c>
    </row>
    <row r="44" spans="1:18" x14ac:dyDescent="0.2">
      <c r="A44" s="130">
        <v>38</v>
      </c>
      <c r="B44" s="330" t="s">
        <v>525</v>
      </c>
      <c r="C44" s="84">
        <v>0</v>
      </c>
      <c r="D44" s="84">
        <v>0.95486111111111116</v>
      </c>
      <c r="E44" s="122">
        <f>SUM(C44:D44)</f>
        <v>0.95486111111111116</v>
      </c>
      <c r="F44" s="82">
        <f>($O$1-E44)/$O$1</f>
        <v>0.99476788432267882</v>
      </c>
      <c r="G44" s="84">
        <v>1.2097222222222224</v>
      </c>
      <c r="H44" s="84">
        <v>0.14583333333333334</v>
      </c>
      <c r="I44" s="122">
        <f t="shared" ref="I44" si="54">SUM(G44:H44)</f>
        <v>1.3555555555555556</v>
      </c>
      <c r="J44" s="82">
        <f t="shared" ref="J44" si="55">($O$1-I44)/$O$1</f>
        <v>0.99257229832572302</v>
      </c>
      <c r="K44" s="84">
        <v>0</v>
      </c>
      <c r="L44" s="84">
        <v>8.9120370370370362E-4</v>
      </c>
      <c r="M44" s="122">
        <f t="shared" ref="M44" si="56">SUM(K44:L44)</f>
        <v>8.9120370370370362E-4</v>
      </c>
      <c r="N44" s="82">
        <f t="shared" ref="N44" si="57">($O$1-M44)/$O$1</f>
        <v>0.99999511669203456</v>
      </c>
    </row>
    <row r="45" spans="1:18" x14ac:dyDescent="0.2">
      <c r="A45" s="130">
        <v>39</v>
      </c>
      <c r="B45" s="330" t="s">
        <v>526</v>
      </c>
      <c r="C45" s="84"/>
      <c r="D45" s="84"/>
      <c r="E45" s="122"/>
      <c r="F45" s="82"/>
      <c r="G45" s="84">
        <v>0.32916666666666666</v>
      </c>
      <c r="H45" s="84">
        <v>0.17847222222222223</v>
      </c>
      <c r="I45" s="122">
        <f t="shared" ref="I45" si="58">SUM(G45:H45)</f>
        <v>0.50763888888888886</v>
      </c>
      <c r="J45" s="82">
        <f t="shared" ref="J45" si="59">($O$1-I45)/$O$1</f>
        <v>0.99721841704718417</v>
      </c>
      <c r="K45" s="84">
        <v>6.805555555555555E-2</v>
      </c>
      <c r="L45" s="84">
        <v>5.4166666666666669E-2</v>
      </c>
      <c r="M45" s="122">
        <f t="shared" ref="M45" si="60">SUM(K45:L45)</f>
        <v>0.12222222222222222</v>
      </c>
      <c r="N45" s="82">
        <f t="shared" ref="N45" si="61">($O$1-M45)/$O$1</f>
        <v>0.9993302891933028</v>
      </c>
    </row>
    <row r="46" spans="1:18" ht="12" customHeight="1" x14ac:dyDescent="0.2">
      <c r="A46" s="130">
        <v>40</v>
      </c>
      <c r="B46" s="330" t="s">
        <v>108</v>
      </c>
      <c r="C46" s="84">
        <v>0</v>
      </c>
      <c r="D46" s="227">
        <v>1.5298611111111111</v>
      </c>
      <c r="E46" s="122">
        <f>SUM(C46:D46)</f>
        <v>1.5298611111111111</v>
      </c>
      <c r="F46" s="82">
        <f>($O$1-E46)/$O$1</f>
        <v>0.99161719939117199</v>
      </c>
      <c r="G46" s="336">
        <v>0.4548611111111111</v>
      </c>
      <c r="H46" s="336">
        <v>0</v>
      </c>
      <c r="I46" s="122">
        <f>SUM(G46:H46)</f>
        <v>0.4548611111111111</v>
      </c>
      <c r="J46" s="82">
        <f>($O$1-I46)/$O$1</f>
        <v>0.99750761035007607</v>
      </c>
      <c r="K46" s="336">
        <v>0</v>
      </c>
      <c r="L46" s="336">
        <v>0.21249999999999999</v>
      </c>
      <c r="M46" s="122">
        <f>SUM(K46:L46)</f>
        <v>0.21249999999999999</v>
      </c>
      <c r="N46" s="82">
        <f>($O$1-M46)/$O$1</f>
        <v>0.99883561643835617</v>
      </c>
    </row>
    <row r="47" spans="1:18" x14ac:dyDescent="0.2">
      <c r="A47" s="130">
        <v>41</v>
      </c>
      <c r="B47" s="330" t="s">
        <v>104</v>
      </c>
      <c r="C47" s="227">
        <v>0.2638888888888889</v>
      </c>
      <c r="D47" s="227">
        <v>4.5833333333333337E-2</v>
      </c>
      <c r="E47" s="122">
        <f>SUM(C47:D47)</f>
        <v>0.30972222222222223</v>
      </c>
      <c r="F47" s="82">
        <f>($O$1-E47)/$O$1</f>
        <v>0.9983028919330289</v>
      </c>
      <c r="G47" s="336">
        <v>0.99444444444444446</v>
      </c>
      <c r="H47" s="336">
        <v>7.5694444444444439E-2</v>
      </c>
      <c r="I47" s="122">
        <f t="shared" ref="I47:I48" si="62">SUM(G47:H47)</f>
        <v>1.070138888888889</v>
      </c>
      <c r="J47" s="82">
        <f t="shared" ref="J47:J48" si="63">($O$1-I47)/$O$1</f>
        <v>0.99413622526636225</v>
      </c>
      <c r="K47" s="336">
        <v>0.4680555555555555</v>
      </c>
      <c r="L47" s="336">
        <v>1.8749999999999999E-2</v>
      </c>
      <c r="M47" s="122">
        <f t="shared" ref="M47:M48" si="64">SUM(K47:L47)</f>
        <v>0.48680555555555549</v>
      </c>
      <c r="N47" s="82">
        <f t="shared" ref="N47:N48" si="65">($O$1-M47)/$O$1</f>
        <v>0.99733257229832573</v>
      </c>
    </row>
    <row r="48" spans="1:18" x14ac:dyDescent="0.2">
      <c r="A48" s="130">
        <v>42</v>
      </c>
      <c r="B48" s="330" t="s">
        <v>105</v>
      </c>
      <c r="C48" s="84">
        <v>0</v>
      </c>
      <c r="D48" s="84">
        <v>0</v>
      </c>
      <c r="E48" s="122">
        <f>SUM(C48:D48)</f>
        <v>0</v>
      </c>
      <c r="F48" s="82">
        <f>($O$1-E48)/$O$1</f>
        <v>1</v>
      </c>
      <c r="G48" s="336">
        <v>0</v>
      </c>
      <c r="H48" s="336">
        <v>0</v>
      </c>
      <c r="I48" s="122">
        <f t="shared" si="62"/>
        <v>0</v>
      </c>
      <c r="J48" s="82">
        <f t="shared" si="63"/>
        <v>1</v>
      </c>
      <c r="K48" s="336">
        <v>0</v>
      </c>
      <c r="L48" s="336">
        <v>0</v>
      </c>
      <c r="M48" s="122">
        <f t="shared" si="64"/>
        <v>0</v>
      </c>
      <c r="N48" s="82">
        <f t="shared" si="65"/>
        <v>1</v>
      </c>
    </row>
    <row r="49" spans="1:14" x14ac:dyDescent="0.2">
      <c r="A49" s="130">
        <v>43</v>
      </c>
      <c r="B49" s="330" t="s">
        <v>376</v>
      </c>
      <c r="C49" s="227">
        <v>0.23263888888888887</v>
      </c>
      <c r="D49" s="227">
        <v>0.12569444444444444</v>
      </c>
      <c r="E49" s="122">
        <f t="shared" ref="E49" si="66">SUM(C49:D49)</f>
        <v>0.35833333333333328</v>
      </c>
      <c r="F49" s="82">
        <f t="shared" ref="F49" si="67">($O$1-E49)/$O$1</f>
        <v>0.99803652968036538</v>
      </c>
      <c r="G49" s="336">
        <v>0</v>
      </c>
      <c r="H49" s="336">
        <v>0.1986111111111111</v>
      </c>
      <c r="I49" s="122">
        <f t="shared" ref="I49" si="68">SUM(G49:H49)</f>
        <v>0.1986111111111111</v>
      </c>
      <c r="J49" s="82">
        <f t="shared" ref="J49" si="69">($O$1-I49)/$O$1</f>
        <v>0.9989117199391172</v>
      </c>
      <c r="K49" s="336">
        <v>0.10416666666666667</v>
      </c>
      <c r="L49" s="336">
        <v>0.34097222222222223</v>
      </c>
      <c r="M49" s="122">
        <f t="shared" ref="M49" si="70">SUM(K49:L49)</f>
        <v>0.44513888888888892</v>
      </c>
      <c r="N49" s="82">
        <f t="shared" ref="N49" si="71">($O$1-M49)/$O$1</f>
        <v>0.99756088280060884</v>
      </c>
    </row>
    <row r="50" spans="1:14" x14ac:dyDescent="0.2">
      <c r="A50" s="130">
        <v>44</v>
      </c>
      <c r="B50" s="330" t="s">
        <v>111</v>
      </c>
      <c r="C50" s="84">
        <v>0.29444444444444445</v>
      </c>
      <c r="D50" s="84">
        <v>1.132638888888889</v>
      </c>
      <c r="E50" s="122">
        <f t="shared" si="0"/>
        <v>1.4270833333333335</v>
      </c>
      <c r="F50" s="82">
        <f t="shared" si="1"/>
        <v>0.99218036529680365</v>
      </c>
      <c r="G50" s="84">
        <v>0.41597222222222219</v>
      </c>
      <c r="H50" s="84">
        <v>3.4027777777777775E-2</v>
      </c>
      <c r="I50" s="122">
        <f t="shared" ref="I50" si="72">SUM(G50:H50)</f>
        <v>0.44999999999999996</v>
      </c>
      <c r="J50" s="82">
        <f t="shared" ref="J50" si="73">($O$1-I50)/$O$1</f>
        <v>0.99753424657534251</v>
      </c>
      <c r="K50" s="84">
        <v>1.9875</v>
      </c>
      <c r="L50" s="84">
        <v>1.9791666666666667</v>
      </c>
      <c r="M50" s="122">
        <f t="shared" ref="M50" si="74">SUM(K50:L50)</f>
        <v>3.9666666666666668</v>
      </c>
      <c r="N50" s="82">
        <f t="shared" ref="N50" si="75">($O$1-M50)/$O$1</f>
        <v>0.97826484018264837</v>
      </c>
    </row>
    <row r="51" spans="1:14" x14ac:dyDescent="0.2">
      <c r="A51" s="130">
        <v>45</v>
      </c>
      <c r="B51" s="330" t="s">
        <v>112</v>
      </c>
      <c r="C51" s="84">
        <v>6.0416666666666667E-2</v>
      </c>
      <c r="D51" s="84">
        <v>0</v>
      </c>
      <c r="E51" s="122">
        <f t="shared" si="0"/>
        <v>6.0416666666666667E-2</v>
      </c>
      <c r="F51" s="82">
        <f t="shared" si="1"/>
        <v>0.99966894977168952</v>
      </c>
      <c r="G51" s="84">
        <v>0.37708333333333338</v>
      </c>
      <c r="H51" s="84">
        <v>0</v>
      </c>
      <c r="I51" s="122">
        <f t="shared" ref="I51:I52" si="76">SUM(G51:H51)</f>
        <v>0.37708333333333338</v>
      </c>
      <c r="J51" s="82">
        <f t="shared" ref="J51:J52" si="77">($O$1-I51)/$O$1</f>
        <v>0.9979337899543379</v>
      </c>
      <c r="K51" s="84">
        <v>0.10625</v>
      </c>
      <c r="L51" s="84">
        <v>2.013888888888889E-2</v>
      </c>
      <c r="M51" s="122">
        <f t="shared" ref="M51:M52" si="78">SUM(K51:L51)</f>
        <v>0.12638888888888888</v>
      </c>
      <c r="N51" s="82">
        <f t="shared" ref="N51:N52" si="79">($O$1-M51)/$O$1</f>
        <v>0.99930745814307453</v>
      </c>
    </row>
    <row r="52" spans="1:14" x14ac:dyDescent="0.2">
      <c r="A52" s="130">
        <v>46</v>
      </c>
      <c r="B52" s="330" t="s">
        <v>113</v>
      </c>
      <c r="C52" s="84">
        <v>9.0277777777777776E-2</v>
      </c>
      <c r="D52" s="84">
        <v>0</v>
      </c>
      <c r="E52" s="122">
        <f t="shared" si="0"/>
        <v>9.0277777777777776E-2</v>
      </c>
      <c r="F52" s="82">
        <f t="shared" si="1"/>
        <v>0.99950532724505325</v>
      </c>
      <c r="G52" s="84">
        <v>0.54652777777777783</v>
      </c>
      <c r="H52" s="84">
        <v>3.125E-2</v>
      </c>
      <c r="I52" s="122">
        <f t="shared" si="76"/>
        <v>0.57777777777777783</v>
      </c>
      <c r="J52" s="82">
        <f t="shared" si="77"/>
        <v>0.99683409436834092</v>
      </c>
      <c r="K52" s="84">
        <v>0.10277777777777779</v>
      </c>
      <c r="L52" s="84">
        <v>3.8194444444444441E-2</v>
      </c>
      <c r="M52" s="122">
        <f t="shared" si="78"/>
        <v>0.14097222222222222</v>
      </c>
      <c r="N52" s="82">
        <f t="shared" si="79"/>
        <v>0.99922754946727554</v>
      </c>
    </row>
    <row r="53" spans="1:14" x14ac:dyDescent="0.2">
      <c r="A53" s="130">
        <v>47</v>
      </c>
      <c r="B53" s="330" t="s">
        <v>109</v>
      </c>
      <c r="C53" s="84">
        <v>0.375</v>
      </c>
      <c r="D53" s="84">
        <v>0</v>
      </c>
      <c r="E53" s="122">
        <f>SUM(C53:D53)</f>
        <v>0.375</v>
      </c>
      <c r="F53" s="82">
        <f>($O$1-E53)/$O$1</f>
        <v>0.99794520547945209</v>
      </c>
      <c r="G53" s="84">
        <v>0.65347222222222223</v>
      </c>
      <c r="H53" s="84">
        <v>0</v>
      </c>
      <c r="I53" s="122">
        <f t="shared" ref="I53" si="80">SUM(G53:H53)</f>
        <v>0.65347222222222223</v>
      </c>
      <c r="J53" s="82">
        <f t="shared" ref="J53" si="81">($O$1-I53)/$O$1</f>
        <v>0.99641933028919327</v>
      </c>
      <c r="K53" s="84">
        <v>1.6333333333333335</v>
      </c>
      <c r="L53" s="84">
        <v>0</v>
      </c>
      <c r="M53" s="122">
        <f t="shared" ref="M53" si="82">SUM(K53:L53)</f>
        <v>1.6333333333333335</v>
      </c>
      <c r="N53" s="82">
        <f t="shared" ref="N53" si="83">($O$1-M53)/$O$1</f>
        <v>0.99105022831050238</v>
      </c>
    </row>
    <row r="54" spans="1:14" x14ac:dyDescent="0.2">
      <c r="A54" s="130">
        <v>48</v>
      </c>
      <c r="B54" s="330" t="s">
        <v>537</v>
      </c>
      <c r="C54" s="84">
        <v>0</v>
      </c>
      <c r="D54" s="84">
        <v>0</v>
      </c>
      <c r="E54" s="122">
        <f>SUM(C54:D54)</f>
        <v>0</v>
      </c>
      <c r="F54" s="82">
        <f>($O$1-E54)/$O$1</f>
        <v>1</v>
      </c>
      <c r="G54" s="84">
        <v>0</v>
      </c>
      <c r="H54" s="84">
        <v>0</v>
      </c>
      <c r="I54" s="122">
        <f t="shared" ref="I54" si="84">SUM(G54:H54)</f>
        <v>0</v>
      </c>
      <c r="J54" s="82">
        <f t="shared" ref="J54" si="85">($O$1-I54)/$O$1</f>
        <v>1</v>
      </c>
      <c r="K54" s="84">
        <v>0</v>
      </c>
      <c r="L54" s="84">
        <v>0</v>
      </c>
      <c r="M54" s="122">
        <f t="shared" ref="M54" si="86">SUM(K54:L54)</f>
        <v>0</v>
      </c>
      <c r="N54" s="82">
        <f t="shared" ref="N54" si="87">($O$1-M54)/$O$1</f>
        <v>1</v>
      </c>
    </row>
    <row r="55" spans="1:14" x14ac:dyDescent="0.2">
      <c r="A55" s="130">
        <v>49</v>
      </c>
      <c r="B55" s="330" t="s">
        <v>534</v>
      </c>
      <c r="C55" s="84">
        <v>9.930555555555555E-2</v>
      </c>
      <c r="D55" s="84">
        <v>0</v>
      </c>
      <c r="E55" s="122">
        <f>SUM(C55:D55)</f>
        <v>9.930555555555555E-2</v>
      </c>
      <c r="F55" s="82">
        <f>($O$1-E55)/$O$1</f>
        <v>0.99945585996955855</v>
      </c>
      <c r="G55" s="84">
        <v>1.3291666666666666</v>
      </c>
      <c r="H55" s="84">
        <v>0</v>
      </c>
      <c r="I55" s="122">
        <f t="shared" ref="I55" si="88">SUM(G55:H55)</f>
        <v>1.3291666666666666</v>
      </c>
      <c r="J55" s="82">
        <f t="shared" ref="J55" si="89">($O$1-I55)/$O$1</f>
        <v>0.99271689497716886</v>
      </c>
      <c r="K55" s="84">
        <v>0.30624999999999997</v>
      </c>
      <c r="L55" s="84">
        <v>0</v>
      </c>
      <c r="M55" s="122">
        <f t="shared" ref="M55" si="90">SUM(K55:L55)</f>
        <v>0.30624999999999997</v>
      </c>
      <c r="N55" s="82">
        <f t="shared" ref="N55" si="91">($O$1-M55)/$O$1</f>
        <v>0.99832191780821911</v>
      </c>
    </row>
    <row r="56" spans="1:14" x14ac:dyDescent="0.2">
      <c r="A56" s="130">
        <v>50</v>
      </c>
      <c r="B56" s="330" t="s">
        <v>535</v>
      </c>
      <c r="C56" s="84">
        <v>0</v>
      </c>
      <c r="D56" s="84">
        <v>0</v>
      </c>
      <c r="E56" s="122">
        <f>SUM(C56:D56)</f>
        <v>0</v>
      </c>
      <c r="F56" s="82">
        <f>($O$1-E56)/$O$1</f>
        <v>1</v>
      </c>
      <c r="G56" s="84">
        <v>0</v>
      </c>
      <c r="H56" s="84">
        <v>0</v>
      </c>
      <c r="I56" s="122">
        <f t="shared" ref="I56" si="92">SUM(G56:H56)</f>
        <v>0</v>
      </c>
      <c r="J56" s="82">
        <f t="shared" ref="J56" si="93">($O$1-I56)/$O$1</f>
        <v>1</v>
      </c>
      <c r="K56" s="84">
        <v>0</v>
      </c>
      <c r="L56" s="84">
        <v>0</v>
      </c>
      <c r="M56" s="122">
        <f t="shared" ref="M56" si="94">SUM(K56:L56)</f>
        <v>0</v>
      </c>
      <c r="N56" s="82">
        <f t="shared" ref="N56" si="95">($O$1-M56)/$O$1</f>
        <v>1</v>
      </c>
    </row>
    <row r="57" spans="1:14" x14ac:dyDescent="0.2">
      <c r="A57" s="130">
        <v>51</v>
      </c>
      <c r="B57" s="330" t="s">
        <v>536</v>
      </c>
      <c r="C57" s="84">
        <v>0</v>
      </c>
      <c r="D57" s="84">
        <v>0</v>
      </c>
      <c r="E57" s="122">
        <f>SUM(C57:D57)</f>
        <v>0</v>
      </c>
      <c r="F57" s="82">
        <f>($O$1-E57)/$O$1</f>
        <v>1</v>
      </c>
      <c r="G57" s="84">
        <v>0</v>
      </c>
      <c r="H57" s="84">
        <v>0</v>
      </c>
      <c r="I57" s="122">
        <f t="shared" ref="I57" si="96">SUM(G57:H57)</f>
        <v>0</v>
      </c>
      <c r="J57" s="82">
        <f t="shared" ref="J57" si="97">($O$1-I57)/$O$1</f>
        <v>1</v>
      </c>
      <c r="K57" s="84">
        <v>0</v>
      </c>
      <c r="L57" s="84">
        <v>0</v>
      </c>
      <c r="M57" s="122">
        <f t="shared" ref="M57" si="98">SUM(K57:L57)</f>
        <v>0</v>
      </c>
      <c r="N57" s="82">
        <f t="shared" ref="N57" si="99">($O$1-M57)/$O$1</f>
        <v>1</v>
      </c>
    </row>
    <row r="58" spans="1:14" x14ac:dyDescent="0.2">
      <c r="A58" s="130">
        <v>52</v>
      </c>
      <c r="B58" s="325" t="s">
        <v>293</v>
      </c>
      <c r="C58" s="84">
        <v>0.12430555555555556</v>
      </c>
      <c r="D58" s="84">
        <v>8.1250000000000003E-2</v>
      </c>
      <c r="E58" s="122">
        <f t="shared" si="0"/>
        <v>0.20555555555555555</v>
      </c>
      <c r="F58" s="82">
        <f t="shared" si="1"/>
        <v>0.99887366818873669</v>
      </c>
      <c r="G58" s="84">
        <v>1.6513888888888888</v>
      </c>
      <c r="H58" s="84">
        <v>5.6944444444444443E-2</v>
      </c>
      <c r="I58" s="122">
        <f t="shared" ref="I58:I60" si="100">SUM(G58:H58)</f>
        <v>1.7083333333333333</v>
      </c>
      <c r="J58" s="82">
        <f t="shared" ref="J58:J60" si="101">($O$1-I58)/$O$1</f>
        <v>0.99063926940639269</v>
      </c>
      <c r="K58" s="84">
        <v>0.2590277777777778</v>
      </c>
      <c r="L58" s="84">
        <v>1.5638888888888889</v>
      </c>
      <c r="M58" s="122">
        <f t="shared" ref="M58:M60" si="102">SUM(K58:L58)</f>
        <v>1.8229166666666667</v>
      </c>
      <c r="N58" s="82">
        <f t="shared" ref="N58:N60" si="103">($O$1-M58)/$O$1</f>
        <v>0.99001141552511418</v>
      </c>
    </row>
    <row r="59" spans="1:14" ht="25.5" x14ac:dyDescent="0.2">
      <c r="A59" s="130">
        <v>53</v>
      </c>
      <c r="B59" s="324" t="s">
        <v>539</v>
      </c>
      <c r="C59" s="84">
        <v>0.26111111111111113</v>
      </c>
      <c r="D59" s="84">
        <v>8.2638888888888887E-2</v>
      </c>
      <c r="E59" s="122">
        <f t="shared" si="0"/>
        <v>0.34375</v>
      </c>
      <c r="F59" s="82">
        <f t="shared" si="1"/>
        <v>0.99811643835616437</v>
      </c>
      <c r="G59" s="84">
        <v>0</v>
      </c>
      <c r="H59" s="84">
        <v>0.11319444444444444</v>
      </c>
      <c r="I59" s="122">
        <f t="shared" si="100"/>
        <v>0.11319444444444444</v>
      </c>
      <c r="J59" s="82">
        <f t="shared" si="101"/>
        <v>0.99937975646879751</v>
      </c>
      <c r="K59" s="84">
        <v>3.4722222222222224E-2</v>
      </c>
      <c r="L59" s="84">
        <v>0.77847222222222223</v>
      </c>
      <c r="M59" s="122">
        <f t="shared" si="102"/>
        <v>0.81319444444444444</v>
      </c>
      <c r="N59" s="82">
        <f t="shared" si="103"/>
        <v>0.99554414003044145</v>
      </c>
    </row>
    <row r="60" spans="1:14" x14ac:dyDescent="0.2">
      <c r="A60" s="130">
        <v>54</v>
      </c>
      <c r="B60" s="325" t="s">
        <v>383</v>
      </c>
      <c r="C60" s="84">
        <v>0.17013888888888887</v>
      </c>
      <c r="D60" s="84">
        <v>8.6805555555555566E-2</v>
      </c>
      <c r="E60" s="122">
        <f t="shared" si="0"/>
        <v>0.25694444444444442</v>
      </c>
      <c r="F60" s="82">
        <f t="shared" si="1"/>
        <v>0.9985920852359208</v>
      </c>
      <c r="G60" s="84">
        <v>0</v>
      </c>
      <c r="H60" s="84">
        <v>0.12291666666666667</v>
      </c>
      <c r="I60" s="122">
        <f t="shared" si="100"/>
        <v>0.12291666666666667</v>
      </c>
      <c r="J60" s="82">
        <f t="shared" si="101"/>
        <v>0.99932648401826485</v>
      </c>
      <c r="K60" s="84">
        <v>0</v>
      </c>
      <c r="L60" s="84">
        <v>0.8847222222222223</v>
      </c>
      <c r="M60" s="122">
        <f t="shared" si="102"/>
        <v>0.8847222222222223</v>
      </c>
      <c r="N60" s="82">
        <f t="shared" si="103"/>
        <v>0.99515220700152207</v>
      </c>
    </row>
    <row r="61" spans="1:14" x14ac:dyDescent="0.2">
      <c r="A61" s="130">
        <v>55</v>
      </c>
      <c r="B61" s="325" t="s">
        <v>538</v>
      </c>
      <c r="C61" s="84">
        <v>0</v>
      </c>
      <c r="D61" s="84">
        <v>0</v>
      </c>
      <c r="E61" s="122">
        <f t="shared" ref="E61" si="104">SUM(C61:D61)</f>
        <v>0</v>
      </c>
      <c r="F61" s="82">
        <f t="shared" ref="F61" si="105">($O$1-E61)/$O$1</f>
        <v>1</v>
      </c>
      <c r="G61" s="84">
        <v>2.911805555555556</v>
      </c>
      <c r="H61" s="84">
        <v>0.3</v>
      </c>
      <c r="I61" s="122">
        <f t="shared" ref="I61" si="106">SUM(G61:H61)</f>
        <v>3.2118055555555558</v>
      </c>
      <c r="J61" s="82">
        <f t="shared" ref="J61" si="107">($O$1-I61)/$O$1</f>
        <v>0.98240106544901074</v>
      </c>
      <c r="K61" s="84">
        <v>1.3819444444444444</v>
      </c>
      <c r="L61" s="84">
        <v>3.5416666666666666E-2</v>
      </c>
      <c r="M61" s="122">
        <f t="shared" ref="M61" si="108">SUM(K61:L61)</f>
        <v>1.4173611111111111</v>
      </c>
      <c r="N61" s="82">
        <f t="shared" ref="N61" si="109">($O$1-M61)/$O$1</f>
        <v>0.99223363774733631</v>
      </c>
    </row>
  </sheetData>
  <mergeCells count="7">
    <mergeCell ref="C20:N20"/>
    <mergeCell ref="C4:F4"/>
    <mergeCell ref="G4:J4"/>
    <mergeCell ref="K4:N4"/>
    <mergeCell ref="A2:N2"/>
    <mergeCell ref="A3:E3"/>
    <mergeCell ref="A4:A5"/>
  </mergeCells>
  <phoneticPr fontId="21" type="noConversion"/>
  <pageMargins left="0.23622047244094491" right="0.35433070866141736" top="0.6692913385826772" bottom="0.59055118110236227" header="0.43307086614173229" footer="0.31496062992125984"/>
  <pageSetup paperSize="9" scale="79" fitToHeight="0" orientation="landscape" r:id="rId1"/>
  <headerFooter alignWithMargins="0"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17</vt:i4>
      </vt:variant>
    </vt:vector>
  </HeadingPairs>
  <TitlesOfParts>
    <vt:vector size="25" baseType="lpstr">
      <vt:lpstr>BERHAMPUR</vt:lpstr>
      <vt:lpstr>BHUBANESWAR</vt:lpstr>
      <vt:lpstr>BOLANGIR</vt:lpstr>
      <vt:lpstr>BURLA</vt:lpstr>
      <vt:lpstr>CHAINPAL</vt:lpstr>
      <vt:lpstr>CUTTACK</vt:lpstr>
      <vt:lpstr>JAJPUR ROAD</vt:lpstr>
      <vt:lpstr>JEYPORE</vt:lpstr>
      <vt:lpstr>JEYPORE!OLE_LINK1</vt:lpstr>
      <vt:lpstr>BERHAMPUR!Print_Area</vt:lpstr>
      <vt:lpstr>BHUBANESWAR!Print_Area</vt:lpstr>
      <vt:lpstr>BOLANGIR!Print_Area</vt:lpstr>
      <vt:lpstr>BURLA!Print_Area</vt:lpstr>
      <vt:lpstr>CHAINPAL!Print_Area</vt:lpstr>
      <vt:lpstr>CUTTACK!Print_Area</vt:lpstr>
      <vt:lpstr>'JAJPUR ROAD'!Print_Area</vt:lpstr>
      <vt:lpstr>JEYPORE!Print_Area</vt:lpstr>
      <vt:lpstr>BERHAMPUR!Print_Titles</vt:lpstr>
      <vt:lpstr>BHUBANESWAR!Print_Titles</vt:lpstr>
      <vt:lpstr>BOLANGIR!Print_Titles</vt:lpstr>
      <vt:lpstr>BURLA!Print_Titles</vt:lpstr>
      <vt:lpstr>CHAINPAL!Print_Titles</vt:lpstr>
      <vt:lpstr>CUTTACK!Print_Titles</vt:lpstr>
      <vt:lpstr>'JAJPUR ROAD'!Print_Titles</vt:lpstr>
      <vt:lpstr>JEYPORE!Print_Titles</vt:lpstr>
    </vt:vector>
  </TitlesOfParts>
  <Company>optcl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MANAS</cp:lastModifiedBy>
  <cp:lastPrinted>2021-11-26T06:26:09Z</cp:lastPrinted>
  <dcterms:created xsi:type="dcterms:W3CDTF">2012-11-14T02:52:24Z</dcterms:created>
  <dcterms:modified xsi:type="dcterms:W3CDTF">2021-11-26T06:26:49Z</dcterms:modified>
</cp:coreProperties>
</file>